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7" documentId="8_{64015DDF-A7F1-4B21-9410-1837AB7652EA}" xr6:coauthVersionLast="47" xr6:coauthVersionMax="47" xr10:uidLastSave="{2E2DC20E-90E7-49EE-A66F-6CAFE823B546}"/>
  <bookViews>
    <workbookView xWindow="-120" yWindow="-120" windowWidth="29040" windowHeight="15720" xr2:uid="{F50EBDA9-D3C2-4A16-A62E-8F1E62F34F40}"/>
  </bookViews>
  <sheets>
    <sheet name="Olivier Bianchi"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3" i="5"/>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<sst xmlns="http://schemas.openxmlformats.org/spreadsheetml/2006/main" count="1030" uniqueCount="344">
  <si>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</si>
  <si>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</si>
  <si>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</si>
  <si>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</si>
  <si>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</si>
  <si>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</si>
  <si>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</si>
  <si>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</si>
  <si>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</si>
  <si>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</si>
  <si>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</si>
  <si>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</si>
  <si>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</si>
  <si>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</si>
  <si>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</si>
  <si>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</si>
  <si>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</si>
  <si>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</si>
  <si>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</si>
  <si>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</si>
  <si>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</si>
  <si>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</si>
  <si>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</si>
  <si>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</si>
  <si>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</si>
  <si>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</si>
  <si>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</si>
  <si>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</si>
  <si>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</si>
  <si>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</si>
  <si>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</si>
  <si>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</si>
  <si>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</si>
  <si>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</si>
  <si>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</si>
  <si>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</si>
  <si>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</si>
  <si>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</si>
  <si>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</si>
  <si>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</si>
  <si>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</si>
  <si>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</si>
  <si>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</si>
  <si>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</si>
  <si>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</si>
  <si>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</si>
  <si>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</si>
  <si>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</si>
  <si>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</si>
  <si>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</si>
  <si>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</si>
  <si>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</si>
  <si>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</si>
  <si>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</si>
  <si>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</si>
  <si>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</si>
  <si>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</si>
  <si>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</si>
  <si>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</si>
  <si>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</si>
  <si>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</si>
  <si>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</si>
  <si>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</si>
  <si>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</si>
  <si>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</si>
  <si>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</si>
  <si>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</si>
  <si>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</si>
  <si>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</si>
  <si>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</si>
  <si>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</si>
  <si>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</si>
  <si>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</si>
  <si>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</si>
  <si>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</si>
  <si>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</si>
  <si>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</si>
  <si>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</si>
  <si>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</si>
  <si>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</si>
  <si>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</si>
  <si>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</si>
  <si>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</si>
  <si>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</si>
  <si>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</si>
  <si>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</si>
  <si>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</si>
  <si>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</si>
  <si>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</si>
  <si>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</si>
  <si>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</si>
  <si>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</si>
  <si>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</si>
  <si>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</si>
  <si>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</si>
  <si>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</si>
  <si>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</si>
  <si>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</si>
  <si>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</si>
  <si>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</si>
  <si>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</si>
  <si>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</si>
  <si>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</si>
  <si>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</si>
  <si>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</si>
  <si>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</si>
  <si>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</si>
  <si>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</si>
  <si>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</si>
  <si>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</si>
  <si>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</si>
  <si>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</si>
  <si>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</si>
  <si>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</si>
  <si>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</si>
  <si>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</si>
  <si>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</si>
  <si>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</si>
  <si>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</si>
  <si>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</si>
  <si>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</si>
  <si>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</si>
  <si>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</si>
  <si>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</si>
  <si>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</si>
  <si>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</si>
  <si>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</si>
  <si>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</si>
  <si>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</si>
  <si>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</si>
  <si>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</si>
  <si>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</si>
  <si>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</si>
  <si>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</si>
  <si>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</si>
  <si>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</si>
  <si>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</si>
  <si>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</si>
  <si>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</si>
  <si>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</si>
  <si>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</si>
  <si>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</si>
  <si>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</si>
  <si>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</si>
  <si>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</si>
  <si>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</si>
  <si>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</si>
  <si>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</si>
  <si>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</si>
  <si>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</si>
  <si>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</si>
  <si>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</si>
  <si>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</si>
  <si>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</si>
  <si>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</si>
  <si>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</si>
  <si>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</si>
  <si>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</si>
  <si>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</si>
  <si>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</si>
  <si>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</si>
  <si>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</si>
  <si>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</si>
  <si>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</si>
  <si>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</si>
  <si>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</si>
  <si>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</si>
  <si>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</si>
  <si>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</si>
  <si>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</si>
  <si>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</si>
  <si>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</si>
  <si>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</si>
  <si>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</si>
  <si>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</si>
  <si>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</si>
  <si>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Olivier Bianchi</t>
  </si>
  <si>
    <t>AotT</t>
  </si>
  <si>
    <t>Brig. Gen.</t>
  </si>
  <si>
    <t>September 2011 Conduct Points</t>
  </si>
  <si>
    <t>October 2011 conduct points</t>
  </si>
  <si>
    <t>November 2011 conduct points</t>
  </si>
  <si>
    <t>Jan 2012 Points</t>
  </si>
  <si>
    <t>February 2012 Points</t>
  </si>
  <si>
    <t>March 2012 Points</t>
  </si>
  <si>
    <t>April 2012 Points</t>
  </si>
  <si>
    <t>May 2012 Points</t>
  </si>
  <si>
    <t>June 2012 Points</t>
  </si>
  <si>
    <t>August 2012 Points</t>
  </si>
  <si>
    <t>September 2012 Points</t>
  </si>
  <si>
    <t>October 2012 Points</t>
  </si>
  <si>
    <t>Nov 2012 Points</t>
  </si>
  <si>
    <t>Dec 2012 Points</t>
  </si>
  <si>
    <t>Jan 2013 Points</t>
  </si>
  <si>
    <t>Feb 2013 Points</t>
  </si>
  <si>
    <t>March 2013 Points</t>
  </si>
  <si>
    <t>May 2013 Points</t>
  </si>
  <si>
    <t>June 2013 Points</t>
  </si>
  <si>
    <t>April 2013 Points</t>
  </si>
  <si>
    <t>July 2013 Points</t>
  </si>
  <si>
    <t>Aug 2013 Points</t>
  </si>
  <si>
    <t>Sept 2013 Points</t>
  </si>
  <si>
    <t>Oct/Nov 2013 Points</t>
  </si>
  <si>
    <t>May 2014 Points</t>
  </si>
  <si>
    <t>July Points</t>
  </si>
  <si>
    <t>Jan Awards 2015</t>
  </si>
  <si>
    <t>Mar-20 Awards &amp; Muster</t>
  </si>
  <si>
    <t>Apr-20 Awards and Muster</t>
  </si>
  <si>
    <t>May-20 Awards &amp; Muster</t>
  </si>
  <si>
    <t>Jul-20 Awars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</si>
  <si>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</si>
  <si>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</si>
  <si>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</si>
  <si>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</si>
  <si>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</si>
  <si>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</si>
  <si>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</si>
  <si>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</si>
  <si>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May-2021 Awards &amp; Muster</t>
  </si>
  <si>
    <t>Jun-21 Awards &amp; Muster</t>
  </si>
  <si>
    <t>Jul-21 Awards &amp; Muster</t>
  </si>
  <si>
    <t>Aug-21 Awards &amp; Muster</t>
  </si>
  <si>
    <t>Sep-2021 Awards &amp; Muster</t>
  </si>
  <si>
    <t>Oct-21 Awards &amp; Muster</t>
  </si>
  <si>
    <t>Ellsworth Medal</t>
  </si>
  <si>
    <t>Olivier Bianchi, USA</t>
  </si>
  <si>
    <t>Maxime Yvelin, USA</t>
  </si>
  <si>
    <t>WDS Atlanta</t>
  </si>
  <si>
    <t>Francois Chatain, USA</t>
  </si>
  <si>
    <t>WDS Chancellorsville</t>
  </si>
  <si>
    <t>Weather08_Dec 13th 6am.scn /36</t>
  </si>
  <si>
    <t>WDS Peninsula</t>
  </si>
  <si>
    <t>James Durney, USA</t>
  </si>
  <si>
    <t>WDS Gettysburg</t>
  </si>
  <si>
    <t>.</t>
  </si>
  <si>
    <t>David Bowman, CSA</t>
  </si>
  <si>
    <t>WDS Antietam</t>
  </si>
  <si>
    <t>David Danner, USA</t>
  </si>
  <si>
    <t>WDS Vicksburg</t>
  </si>
  <si>
    <t>Rian McCarthy, CSA</t>
  </si>
  <si>
    <t>Clinton Matthews, CSA</t>
  </si>
  <si>
    <t>Robert Webb, CSA</t>
  </si>
  <si>
    <t>WDS Shiloh</t>
  </si>
  <si>
    <t>Donald Vandergriff, CSA</t>
  </si>
  <si>
    <t>fmc_jax c1u2.scn /67</t>
  </si>
  <si>
    <t>Jan Welleman, CSA</t>
  </si>
  <si>
    <t>WDS Chickamauga</t>
  </si>
  <si>
    <t>Weather02_Nov 19th_Meeting.scn /86</t>
  </si>
  <si>
    <t>Mark Lane, CSA</t>
  </si>
  <si>
    <t>Carley Coma, CSA</t>
  </si>
  <si>
    <t>WDS Shenandoah</t>
  </si>
  <si>
    <t>Stefano Ciampoli, CSA</t>
  </si>
  <si>
    <t>WDS Overland</t>
  </si>
  <si>
    <t>Josef Seidl, CSA</t>
  </si>
  <si>
    <t>Paul Swanson, CSA</t>
  </si>
  <si>
    <t>Patrick Hollevoet, CSA</t>
  </si>
  <si>
    <t>TS Chickamauga</t>
  </si>
  <si>
    <t>Jim Garner, CSA</t>
  </si>
  <si>
    <t>John Brogden, USA</t>
  </si>
  <si>
    <t>cbp_c1u2.scn /46</t>
  </si>
  <si>
    <t>Lynn Newell, USA</t>
  </si>
  <si>
    <t>Derald Riggs, USA</t>
  </si>
  <si>
    <t>Pete Steele, CSA</t>
  </si>
  <si>
    <t>Tom Phillips, CSA</t>
  </si>
  <si>
    <t>WDS Forgotten</t>
  </si>
  <si>
    <t>Aleksander Krolikowski, CSA</t>
  </si>
  <si>
    <t>Charles Schmidt, CSA</t>
  </si>
  <si>
    <t>Todd Hively, CSA</t>
  </si>
  <si>
    <t>TS Antietam</t>
  </si>
  <si>
    <t>Fred Edens, CSA</t>
  </si>
  <si>
    <t>Dan Castro, CSA</t>
  </si>
  <si>
    <t>Karl McEntegart, CSA</t>
  </si>
  <si>
    <t>William Treuting, CSA</t>
  </si>
  <si>
    <t>Nicholas Kunz, CSA</t>
  </si>
  <si>
    <t>Rick Martin, CSA</t>
  </si>
  <si>
    <t>WDS Franklin</t>
  </si>
  <si>
    <t>Lyle Smith, CSA</t>
  </si>
  <si>
    <t>WDS Petersburg</t>
  </si>
  <si>
    <t>Giovanni Boffi, CSA</t>
  </si>
  <si>
    <t>pgsb_c2u1.scn /38</t>
  </si>
  <si>
    <t>WDS Corinth</t>
  </si>
  <si>
    <t>Andreas Wessling, CSA</t>
  </si>
  <si>
    <t>Mike Burns, CSA</t>
  </si>
  <si>
    <t>David Guegan, USA</t>
  </si>
  <si>
    <t>Blake Strickler, CSA</t>
  </si>
  <si>
    <t>Denny Holt, CSA</t>
  </si>
  <si>
    <t>WDS Civil War Battles</t>
  </si>
  <si>
    <t>003-631014- Bristoe Station Meeting Engagement [24 Turns]</t>
  </si>
  <si>
    <t>Other (Not Listed Above or Unknown)</t>
  </si>
  <si>
    <t>06b: Hist Glendale June 30 [26 Turns]</t>
  </si>
  <si>
    <t>!historical 1.1.2 Oak Hill - July 1st – Gettysburg [6 Turns]</t>
  </si>
  <si>
    <t>050: Ch_Chantilly (Historical) [15 Turns]</t>
  </si>
  <si>
    <t>02h_b: Ingraham Heights [27 Turns]</t>
  </si>
  <si>
    <t>!historical 1.2 Gettysburg - July 2, 1863 [17 Turns]</t>
  </si>
  <si>
    <t>043: Ant_North Woods (Historical) [16 Turns]</t>
  </si>
  <si>
    <t>144: Sh_Battle of Shiloh (Hist) [86 Turns]</t>
  </si>
  <si>
    <t>!historical 1. Gettysburg - July 1 - 3 1863 [156 Turns]</t>
  </si>
  <si>
    <t>02h: Port Gibson [38 Turns]</t>
  </si>
  <si>
    <t>03whatif: Raymond [18 Turns]</t>
  </si>
  <si>
    <t>079C: May 1863 Blind Meet [46 Turns]</t>
  </si>
  <si>
    <t>05h. Champion Hill [30 Turns]</t>
  </si>
  <si>
    <t>!historical 2. Brandy Station - June 9 [47 Turns]</t>
  </si>
  <si>
    <t>071: chatt_Missionary Ridge Nov 23rd (h) [80 Turns]</t>
  </si>
  <si>
    <t>022C: April 30th [46 Turns]</t>
  </si>
  <si>
    <t>150: 3rd Winchester Sept 19th 1864 [24 Turns]</t>
  </si>
  <si>
    <t>098F: Face off near Chancellorsville [25 Turns]</t>
  </si>
  <si>
    <t>119-640505: Wilderness2_25 [66 Turns]</t>
  </si>
  <si>
    <t>075: Lynchburg June 17th &amp; 18th 1864 [50 Turns]</t>
  </si>
  <si>
    <t>002: 1BR_Bull Run (Historical) [45 Turns]</t>
  </si>
  <si>
    <t>068: Fk_The Mother of Battles [86 Turns]</t>
  </si>
  <si>
    <t>!historical 3. Second Winchester - June 13 – 14 [86 Turns]</t>
  </si>
  <si>
    <t>007: 1st Battle of Kernstown V.2 March 23rd 1862 [21 Turns]</t>
  </si>
  <si>
    <t>031: Ant_Antietam (Historical) [40 Turns]</t>
  </si>
  <si>
    <t>049: Cross Keys V.2 June 8th 1862 [25 Turns]</t>
  </si>
  <si>
    <t>011: McDowell May 8th 1862 [15 Turns]</t>
  </si>
  <si>
    <t>04a: Hist_Golding’s Farm June 28 [40 Turns]</t>
  </si>
  <si>
    <t>169: Cedar Creek V.1 October 19th 1864 [36 Turns]</t>
  </si>
  <si>
    <t>10a: The Battle of Chickamauga [85 Turns]</t>
  </si>
  <si>
    <t>113: Jonesboro August 31 Historical [20 Turns]</t>
  </si>
  <si>
    <t>033: Cassville May 19 AM Weather [27 Turns]</t>
  </si>
  <si>
    <t>03: The Battle for Murfreesboro [135 Turns]</t>
  </si>
  <si>
    <t>002F: Nov 19th_Meeting Engagement [86 Turns]</t>
  </si>
  <si>
    <t>048: Ant_Hagerstown March V.1 [86 Turns]</t>
  </si>
  <si>
    <t>097: Jk_Van Dorn Arrives [40 Turns]</t>
  </si>
  <si>
    <t>001: Glorieta (Getting Started) [12 Turns]</t>
  </si>
  <si>
    <t>058: 640409-(H) Pleasant Hill 20 [24 Turns]</t>
  </si>
  <si>
    <t>069: chatt_Missionary Ridge V.3 [27 Turns]</t>
  </si>
  <si>
    <t>040: 630709-(A) Charleston 30 [220 Turns]</t>
  </si>
  <si>
    <t>016: sr_Murfreesboro (h)w [132 Turns]</t>
  </si>
  <si>
    <t>04h_a: McClernand’s Fix [24 Turns]</t>
  </si>
  <si>
    <t>064: SM_South Mountain (Historical) [40 Turns]</t>
  </si>
  <si>
    <t>095F: Nov 17th Battle for Falmouth [36 Turns]</t>
  </si>
  <si>
    <t>048: chick_Meeting Engagement w [130 Turns]</t>
  </si>
  <si>
    <t>051: 640220-(H) Olustee 20 [21 Turns]</t>
  </si>
  <si>
    <t>011: Spring Hill V.2 [15 Turns]</t>
  </si>
  <si>
    <t>08a: Hist 7 Days Campaign [407 Turns]</t>
  </si>
  <si>
    <t>118: Prince Edward Road April 7th 1865 [24 Turns]</t>
  </si>
  <si>
    <t>069: Holly Point Church I Oct 27th 1864 [20 Turns]</t>
  </si>
  <si>
    <t>02histalt_Corinth-full [95 Turns]</t>
  </si>
  <si>
    <t>041: Good’s Farm V.1 June 6th 1862 [25 Turns]</t>
  </si>
  <si>
    <t>057: Port Republic V.1 June 9th 1862 [30 Turns]</t>
  </si>
  <si>
    <t>014: 2BR_2nd Bull Run (Historical) [81 Turns]</t>
  </si>
  <si>
    <t>047: Ant_Hagerstown March [86 Turns]</t>
  </si>
  <si>
    <t xml:space="preserve">Date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</si>
</sst>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7"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9" fillId="0" borderId="0" xfId="0" applyNumberFormat="1" applyFont="1"/>
    <xf numFmtId="3" fontId="0" fillId="0" borderId="0" xfId="0" applyNumberFormat="1" applyAlignment="1">
      <alignment horizontal="left"/>
    </xf>
  </cellXfs>
  <cellStyles count="2">
    <cellStyle name="Comma" xfId="1" builtinId="3"/>
    <cellStyle name="Normal" xfId="0" builtinId="0"/>
  </cellStyles>
  <dxfs count="41">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V29" sqref="V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176</v>
      </c>
      <c r="B1" s="81"/>
      <c r="C1" s="81"/>
      <c r="D1" s="81"/>
      <c r="E1" s="81"/>
      <c r="F1" s="81"/>
      <c r="G1" s="81"/>
      <c r="H1" s="81"/>
      <c r="I1" s="49"/>
      <c r="J1" s="49"/>
      <c r="K1" s="49"/>
      <c r="L1" s="49"/>
      <c r="M1" s="49"/>
      <c r="N1" s="49"/>
      <c r="O1" s="49"/>
      <c r="P1" s="49"/>
      <c r="Q1" s="49"/>
      <c r="R1" s="49"/>
      <c r="S1" s="49"/>
      <c r="T1" s="49"/>
      <c r="U1" s="49"/>
      <c r="V1" s="49"/>
      <c r="W1" s="49"/>
      <c r="X1" s="49"/>
      <c r="Y1" s="49"/>
      <c r="Z1" s="49"/>
      <c r="AA1" s="49"/>
      <c r="AB1" s="49"/>
    </row>
    <row r="2" spans="1:28" ht="15" customHeight="1" x14ac:dyDescent="0.25">
      <c r="A2" s="81"/>
      <c r="B2" s="81"/>
      <c r="C2" s="81"/>
      <c r="D2" s="81"/>
      <c r="E2" s="81"/>
      <c r="F2" s="81"/>
      <c r="G2" s="81"/>
      <c r="H2" s="81"/>
      <c r="I2" s="50"/>
      <c r="J2" s="50"/>
      <c r="K2" s="50"/>
      <c r="L2" s="50"/>
      <c r="M2" s="50"/>
      <c r="N2" s="50"/>
      <c r="O2" s="50"/>
      <c r="P2" s="50"/>
      <c r="Q2" s="50"/>
      <c r="R2" s="50"/>
      <c r="S2" s="50"/>
      <c r="T2" s="50"/>
      <c r="U2" s="50"/>
      <c r="V2" s="50"/>
      <c r="W2" s="50"/>
      <c r="X2" s="50"/>
      <c r="Y2" s="50"/>
      <c r="Z2" s="50"/>
      <c r="AA2" s="50"/>
      <c r="AB2" s="50"/>
    </row>
    <row r="3" spans="1:28" ht="15" customHeight="1" x14ac:dyDescent="0.25">
      <c r="A3" s="81"/>
      <c r="B3" s="81"/>
      <c r="C3" s="81"/>
      <c r="D3" s="81"/>
      <c r="E3" s="81"/>
      <c r="F3" s="81"/>
      <c r="G3" s="81"/>
      <c r="H3" s="81"/>
      <c r="I3" s="50"/>
      <c r="J3" s="50"/>
      <c r="K3" s="50"/>
      <c r="L3" s="50"/>
      <c r="M3" s="50"/>
      <c r="N3" s="50"/>
      <c r="O3" s="50"/>
      <c r="P3" s="50"/>
      <c r="Q3" s="50"/>
      <c r="R3" s="50"/>
      <c r="S3" s="50"/>
      <c r="T3" s="50"/>
      <c r="U3" s="50"/>
      <c r="V3" s="50"/>
      <c r="W3" s="50"/>
      <c r="X3" s="50"/>
      <c r="Y3" s="50"/>
      <c r="Z3" s="50"/>
      <c r="AA3" s="50"/>
      <c r="AB3" s="50"/>
    </row>
    <row r="4" spans="1:28" x14ac:dyDescent="0.25">
      <c r="A4" s="31" t="s">
        <v>86</v>
      </c>
      <c r="B4" s="23">
        <v>2011</v>
      </c>
      <c r="C4" s="2"/>
      <c r="D4" s="33" t="s">
        <v>166</v>
      </c>
      <c r="E4" s="37"/>
      <c r="F4" s="37"/>
      <c r="G4" s="37"/>
      <c r="H4" s="37"/>
      <c r="I4" s="37"/>
      <c r="J4" s="37"/>
      <c r="K4" s="37"/>
      <c r="L4" s="2"/>
      <c r="M4" s="66" t="s">
        <v>91</v>
      </c>
      <c r="N4" s="67"/>
      <c r="O4" s="67"/>
      <c r="P4" s="67"/>
      <c r="Q4" s="67"/>
      <c r="R4" s="68"/>
      <c r="S4" s="2"/>
      <c r="T4" s="73" t="s">
        <v>113</v>
      </c>
      <c r="U4" s="74"/>
      <c r="V4" s="2"/>
      <c r="W4" s="73" t="s">
        <v>114</v>
      </c>
      <c r="X4" s="74"/>
      <c r="Y4" s="2"/>
      <c r="Z4" s="77" t="s">
        <v>115</v>
      </c>
      <c r="AA4" s="78"/>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7</v>
      </c>
      <c r="Q5" s="57">
        <v>2021</v>
      </c>
      <c r="R5" s="25" cm="1">
        <f t="array" ref="R5">SUMPRODUCT(--(YEAR('OBD File'!$B$3:$B$2000)=$Q5))</f>
        <v>12</v>
      </c>
      <c r="S5" s="2"/>
      <c r="T5" s="75"/>
      <c r="U5" s="76"/>
      <c r="V5" s="2"/>
      <c r="W5" s="75"/>
      <c r="X5" s="76"/>
      <c r="Y5" s="2"/>
      <c r="Z5" s="79"/>
      <c r="AA5" s="80"/>
      <c r="AB5" s="2"/>
    </row>
    <row r="6" spans="1:28" ht="15" customHeight="1" x14ac:dyDescent="0.25">
      <c r="A6" s="31" t="s">
        <v>87</v>
      </c>
      <c r="B6" s="23" t="s">
        <v>89</v>
      </c>
      <c r="C6" s="2"/>
      <c r="D6" s="23">
        <f>D10+D14+D18+D22</f>
        <v>7</v>
      </c>
      <c r="E6" s="23">
        <f t="shared" ref="E6:H6" si="0">E10+E14+E18+E22</f>
        <v>4</v>
      </c>
      <c r="F6" s="23">
        <f t="shared" si="0"/>
        <v>19</v>
      </c>
      <c r="G6" s="23">
        <f t="shared" si="0"/>
        <v>5</v>
      </c>
      <c r="H6" s="23">
        <f t="shared" si="0"/>
        <v>36</v>
      </c>
      <c r="I6" s="55">
        <f>SUM(D6:H6)</f>
        <v>71</v>
      </c>
      <c r="J6" s="59">
        <f>(2*(D6+E6)+F6)/(2*I6)</f>
        <v>0.28873239436619719</v>
      </c>
      <c r="K6" s="59">
        <f>(2*(G6+H6)+F6)/(2*I6)</f>
        <v>0.71126760563380287</v>
      </c>
      <c r="L6" s="2"/>
      <c r="M6" s="57">
        <v>2002</v>
      </c>
      <c r="N6" s="25" cm="1">
        <f t="array" ref="N6">SUMPRODUCT(--(YEAR('OBD File'!$B$3:$B$2000)=$M6))</f>
        <v>0</v>
      </c>
      <c r="O6" s="57">
        <v>2012</v>
      </c>
      <c r="P6" s="25" cm="1">
        <f t="array" ref="P6">SUMPRODUCT(--(YEAR('OBD File'!$B$3:$B$2000)=$O6))</f>
        <v>9</v>
      </c>
      <c r="Q6" s="57">
        <v>2022</v>
      </c>
      <c r="R6" s="25" cm="1">
        <f t="array" ref="R6">SUMPRODUCT(--(YEAR('OBD File'!$B$3:$B$2000)=$Q6))</f>
        <v>18</v>
      </c>
      <c r="S6" s="2"/>
      <c r="T6" s="62" t="s">
        <v>117</v>
      </c>
      <c r="U6" s="63"/>
      <c r="V6" s="26">
        <f>COUNTIFS('DOR Games'!G2:G4993,"WDS Antietam")</f>
        <v>9</v>
      </c>
      <c r="W6" s="62" t="s">
        <v>117</v>
      </c>
      <c r="X6" s="63"/>
      <c r="Y6" s="26">
        <f>COUNTIFS('DOR Games'!G2:G4994,"TS Antietam")</f>
        <v>1</v>
      </c>
      <c r="Z6" s="62" t="s">
        <v>118</v>
      </c>
      <c r="AA6" s="63"/>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0</v>
      </c>
      <c r="O7" s="57">
        <v>2013</v>
      </c>
      <c r="P7" s="25" cm="1">
        <f t="array" ref="P7">SUMPRODUCT(--(YEAR('OBD File'!$B$3:$B$2000)=$O7))</f>
        <v>2</v>
      </c>
      <c r="Q7" s="57">
        <v>2023</v>
      </c>
      <c r="R7" s="25" cm="1">
        <f t="array" ref="R7">SUMPRODUCT(--(YEAR('OBD File'!$B$3:$B$2000)=$Q7))</f>
        <v>9</v>
      </c>
      <c r="S7" s="2"/>
      <c r="T7" s="62" t="s">
        <v>119</v>
      </c>
      <c r="U7" s="63"/>
      <c r="V7" s="26">
        <f>COUNTIFS('DOR Games'!G2:G4994,"WDS Atlanta")</f>
        <v>3</v>
      </c>
      <c r="W7" s="62" t="s">
        <v>120</v>
      </c>
      <c r="X7" s="63"/>
      <c r="Y7" s="26">
        <f>COUNTIFS('DOR Games'!G2:G4994,"TS Bull Run")</f>
        <v>0</v>
      </c>
      <c r="Z7" s="62" t="s">
        <v>175</v>
      </c>
      <c r="AA7" s="63"/>
      <c r="AB7" s="26">
        <f>COUNTIFS('DOR Games'!$G:$G,"AGEOD - CIVIL WAR II")</f>
        <v>0</v>
      </c>
    </row>
    <row r="8" spans="1:28" ht="15" customHeight="1" x14ac:dyDescent="0.25">
      <c r="A8" s="31" t="s">
        <v>149</v>
      </c>
      <c r="B8" s="32" t="s">
        <v>178</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1</v>
      </c>
      <c r="S8" s="2"/>
      <c r="T8" s="62" t="s">
        <v>122</v>
      </c>
      <c r="U8" s="63"/>
      <c r="V8" s="26">
        <f>COUNTIFS('DOR Games'!G2:G4995,"WDS Chancellorsville")</f>
        <v>8</v>
      </c>
      <c r="W8" s="62" t="s">
        <v>123</v>
      </c>
      <c r="X8" s="63"/>
      <c r="Y8" s="26">
        <f>COUNTIFS('DOR Games'!G2:G4995,"TS Chickamauga")</f>
        <v>2</v>
      </c>
      <c r="Z8" s="62" t="s">
        <v>121</v>
      </c>
      <c r="AA8" s="63"/>
      <c r="AB8" s="26">
        <f>COUNTIFS('DOR Games'!$G:$G,"MATRIX- Forge of Freedom")</f>
        <v>0</v>
      </c>
    </row>
    <row r="9" spans="1:28" ht="15" customHeight="1" x14ac:dyDescent="0.25">
      <c r="A9" s="46" t="s">
        <v>150</v>
      </c>
      <c r="B9" s="47">
        <f>SUM(B10:B11)</f>
        <v>746.14499999999987</v>
      </c>
      <c r="C9" s="2"/>
      <c r="D9" s="60" t="s">
        <v>102</v>
      </c>
      <c r="E9" s="60" t="s">
        <v>103</v>
      </c>
      <c r="F9" s="60" t="s">
        <v>5</v>
      </c>
      <c r="G9" s="60" t="s">
        <v>104</v>
      </c>
      <c r="H9" s="60" t="s">
        <v>105</v>
      </c>
      <c r="I9" s="45" t="s">
        <v>162</v>
      </c>
      <c r="J9" s="45" t="s">
        <v>125</v>
      </c>
      <c r="K9" s="45" t="s">
        <v>126</v>
      </c>
      <c r="L9" s="2"/>
      <c r="M9" s="57">
        <v>2005</v>
      </c>
      <c r="N9" s="25" cm="1">
        <f t="array" ref="N9">SUMPRODUCT(--(YEAR('OBD File'!$B$3:$B$2000)=$M9))</f>
        <v>0</v>
      </c>
      <c r="O9" s="57">
        <v>2015</v>
      </c>
      <c r="P9" s="25" cm="1">
        <f t="array" ref="P9">SUMPRODUCT(--(YEAR('OBD File'!$B$3:$B$2000)=$O9))</f>
        <v>0</v>
      </c>
      <c r="Q9" s="57">
        <v>2025</v>
      </c>
      <c r="R9" s="25" cm="1">
        <f t="array" ref="R9">SUMPRODUCT(--(YEAR('OBD File'!$B$3:$B$2000)=$Q9))</f>
        <v>1</v>
      </c>
      <c r="S9" s="2"/>
      <c r="T9" s="62" t="s">
        <v>123</v>
      </c>
      <c r="U9" s="63"/>
      <c r="V9" s="26">
        <f>COUNTIFS('DOR Games'!G2:G4996,"WDS Chickamauga")</f>
        <v>4</v>
      </c>
      <c r="W9" s="62" t="s">
        <v>127</v>
      </c>
      <c r="X9" s="63"/>
      <c r="Y9" s="26">
        <f>COUNTIFS('DOR Games'!G2:G4996,"TS Gettysburg")</f>
        <v>0</v>
      </c>
      <c r="Z9" s="62" t="s">
        <v>124</v>
      </c>
      <c r="AA9" s="63"/>
      <c r="AB9" s="26">
        <f>COUNTIFS('DOR Games'!$G:$G,"War Between The States (WBTS)")</f>
        <v>0</v>
      </c>
    </row>
    <row r="10" spans="1:28" x14ac:dyDescent="0.25">
      <c r="A10" s="55" t="s">
        <v>92</v>
      </c>
      <c r="B10" s="56">
        <f>'OBD File'!D3</f>
        <v>648.14499999999987</v>
      </c>
      <c r="C10" s="2"/>
      <c r="D10" s="23">
        <f>'DOR Games'!BH4</f>
        <v>7</v>
      </c>
      <c r="E10" s="23">
        <f>'DOR Games'!BI4</f>
        <v>4</v>
      </c>
      <c r="F10" s="23">
        <f>'DOR Games'!BJ4</f>
        <v>18</v>
      </c>
      <c r="G10" s="23">
        <f>'DOR Games'!BK4</f>
        <v>5</v>
      </c>
      <c r="H10" s="23">
        <f>'DOR Games'!BL4</f>
        <v>30</v>
      </c>
      <c r="I10" s="55">
        <f>SUM(D10:H10)</f>
        <v>64</v>
      </c>
      <c r="J10" s="59">
        <f>(2*(D10+E10)+F10)/(2*I10)</f>
        <v>0.3125</v>
      </c>
      <c r="K10" s="59">
        <f>(2*(G10+H10)+F10)/(2*I10)</f>
        <v>0.6875</v>
      </c>
      <c r="L10" s="2"/>
      <c r="M10" s="57">
        <v>2006</v>
      </c>
      <c r="N10" s="25" cm="1">
        <f t="array" ref="N10">SUMPRODUCT(--(YEAR('OBD File'!$B$3:$B$2000)=$M10))</f>
        <v>0</v>
      </c>
      <c r="O10" s="57">
        <v>2016</v>
      </c>
      <c r="P10" s="25" cm="1">
        <f t="array" ref="P10">SUMPRODUCT(--(YEAR('OBD File'!$B$3:$B$2000)=$O10))</f>
        <v>0</v>
      </c>
      <c r="Q10" s="57">
        <v>2026</v>
      </c>
      <c r="R10" s="25" cm="1">
        <f t="array" ref="R10">SUMPRODUCT(--(YEAR('OBD File'!$B$3:$B$2000)=$Q10))</f>
        <v>0</v>
      </c>
      <c r="S10" s="2"/>
      <c r="T10" s="62" t="s">
        <v>128</v>
      </c>
      <c r="U10" s="63"/>
      <c r="V10" s="26">
        <f>COUNTIFS('DOR Games'!G2:G4997,"WDS Corinth")</f>
        <v>2</v>
      </c>
      <c r="W10" s="62" t="s">
        <v>129</v>
      </c>
      <c r="X10" s="63"/>
      <c r="Y10" s="26">
        <f>COUNTIFS('DOR Games'!G2:G4997,"TS Shiloh")</f>
        <v>0</v>
      </c>
      <c r="Z10" s="2"/>
      <c r="AA10" s="2"/>
      <c r="AB10" s="2"/>
    </row>
    <row r="11" spans="1:28" x14ac:dyDescent="0.25">
      <c r="A11" s="55" t="s">
        <v>93</v>
      </c>
      <c r="B11" s="56">
        <f>'OBD File'!M3</f>
        <v>98</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62" t="s">
        <v>130</v>
      </c>
      <c r="U11" s="63"/>
      <c r="V11" s="26">
        <f>COUNTIFS('DOR Games'!G2:G4998,"WDS Civil War Battles")</f>
        <v>1</v>
      </c>
      <c r="W11" s="2"/>
      <c r="X11" s="2"/>
      <c r="Y11" s="2"/>
      <c r="Z11" s="2"/>
      <c r="AA11" s="2"/>
      <c r="AB11" s="2"/>
    </row>
    <row r="12" spans="1:28" x14ac:dyDescent="0.25">
      <c r="A12" s="66" t="s">
        <v>95</v>
      </c>
      <c r="B12" s="68"/>
      <c r="C12" s="2"/>
      <c r="D12" s="38" t="s">
        <v>116</v>
      </c>
      <c r="E12" s="39"/>
      <c r="F12" s="39"/>
      <c r="G12" s="39"/>
      <c r="H12" s="39"/>
      <c r="I12" s="39"/>
      <c r="J12" s="39"/>
      <c r="K12" s="39"/>
      <c r="L12" s="2"/>
      <c r="M12" s="57">
        <v>2008</v>
      </c>
      <c r="N12" s="25" cm="1">
        <f t="array" ref="N12">SUMPRODUCT(--(YEAR('OBD File'!$B$3:$B$2000)=$M12))</f>
        <v>0</v>
      </c>
      <c r="O12" s="57">
        <v>2018</v>
      </c>
      <c r="P12" s="25" cm="1">
        <f t="array" ref="P12">SUMPRODUCT(--(YEAR('OBD File'!$B$3:$B$2000)=$O12))</f>
        <v>0</v>
      </c>
      <c r="Q12" s="57">
        <v>2028</v>
      </c>
      <c r="R12" s="25" cm="1">
        <f t="array" ref="R12">SUMPRODUCT(--(YEAR('OBD File'!$B$3:$B$2000)=$Q12))</f>
        <v>0</v>
      </c>
      <c r="S12" s="2"/>
      <c r="T12" s="62" t="s">
        <v>131</v>
      </c>
      <c r="U12" s="63"/>
      <c r="V12" s="26">
        <f>COUNTIFS('DOR Games'!G2:G4998,"WDS Forgotten")</f>
        <v>7</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0</v>
      </c>
      <c r="O13" s="57">
        <v>2019</v>
      </c>
      <c r="P13" s="25" cm="1">
        <f t="array" ref="P13">SUMPRODUCT(--(YEAR('OBD File'!$B$3:$B$2000)=$O13))</f>
        <v>0</v>
      </c>
      <c r="Q13" s="57">
        <v>2029</v>
      </c>
      <c r="R13" s="25" cm="1">
        <f t="array" ref="R13">SUMPRODUCT(--(YEAR('OBD File'!$B$3:$B$2000)=$Q13))</f>
        <v>0</v>
      </c>
      <c r="S13" s="2"/>
      <c r="T13" s="62" t="s">
        <v>132</v>
      </c>
      <c r="U13" s="63"/>
      <c r="V13" s="26">
        <f>COUNTIFS('DOR Games'!G2:G4999,"WDS Franklin")</f>
        <v>1</v>
      </c>
      <c r="W13" s="2"/>
      <c r="X13" s="2"/>
      <c r="Y13" s="2"/>
      <c r="Z13" s="2"/>
      <c r="AA13" s="2"/>
      <c r="AB13" s="2"/>
    </row>
    <row r="14" spans="1:28" ht="15" customHeight="1" x14ac:dyDescent="0.25">
      <c r="A14" s="53" t="s">
        <v>97</v>
      </c>
      <c r="B14" s="54">
        <v>30</v>
      </c>
      <c r="C14" s="2"/>
      <c r="D14" s="23">
        <f>'DOR Games'!BH9</f>
        <v>0</v>
      </c>
      <c r="E14" s="23">
        <f>'DOR Games'!BI9</f>
        <v>0</v>
      </c>
      <c r="F14" s="23">
        <f>'DOR Games'!BJ9</f>
        <v>0</v>
      </c>
      <c r="G14" s="23">
        <f>'DOR Games'!BK9</f>
        <v>0</v>
      </c>
      <c r="H14" s="23">
        <f>'DOR Games'!BL9</f>
        <v>4</v>
      </c>
      <c r="I14" s="55">
        <f>SUM(D14:H14)</f>
        <v>4</v>
      </c>
      <c r="J14" s="59">
        <f>(2*(D14+E14)+F14)/(2*I14)</f>
        <v>0</v>
      </c>
      <c r="K14" s="59">
        <f>(2*(G14+H14)+F14)/(2*I14)</f>
        <v>1</v>
      </c>
      <c r="L14" s="2"/>
      <c r="M14" s="57">
        <v>2010</v>
      </c>
      <c r="N14" s="25" cm="1">
        <f t="array" ref="N14">SUMPRODUCT(--(YEAR('OBD File'!$B$3:$B$2000)=$M14))</f>
        <v>0</v>
      </c>
      <c r="O14" s="57">
        <v>2020</v>
      </c>
      <c r="P14" s="25" cm="1">
        <f t="array" ref="P14">SUMPRODUCT(--(YEAR('OBD File'!$B$3:$B$2000)=$O14))</f>
        <v>14</v>
      </c>
      <c r="Q14" s="57">
        <v>2030</v>
      </c>
      <c r="R14" s="25" cm="1">
        <f t="array" ref="R14">SUMPRODUCT(--(YEAR('OBD File'!$B$3:$B$2000)=$Q14))</f>
        <v>0</v>
      </c>
      <c r="S14" s="2"/>
      <c r="T14" s="62" t="s">
        <v>127</v>
      </c>
      <c r="U14" s="63"/>
      <c r="V14" s="26">
        <f>COUNTIFS('DOR Games'!G2:G5000,"WDS Gettysburg")</f>
        <v>6</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64" t="s">
        <v>109</v>
      </c>
      <c r="Q15" s="65"/>
      <c r="R15" s="23">
        <f>SUM(N5:N14,P5:P14,R5:R14)</f>
        <v>73</v>
      </c>
      <c r="S15" s="2"/>
      <c r="T15" s="62" t="s">
        <v>134</v>
      </c>
      <c r="U15" s="63"/>
      <c r="V15" s="26">
        <f>COUNTIFS('DOR Games'!G2:G5001,"WDS Overland")</f>
        <v>1</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62" t="s">
        <v>136</v>
      </c>
      <c r="U16" s="63"/>
      <c r="V16" s="26">
        <f>COUNTIFS('DOR Games'!G2:G5002,"WDS Ozark")</f>
        <v>0</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6" t="s">
        <v>112</v>
      </c>
      <c r="N17" s="67"/>
      <c r="O17" s="67"/>
      <c r="P17" s="67"/>
      <c r="Q17" s="67"/>
      <c r="R17" s="68"/>
      <c r="S17" s="2"/>
      <c r="T17" s="62" t="s">
        <v>139</v>
      </c>
      <c r="U17" s="63"/>
      <c r="V17" s="26">
        <f>COUNTIFS('DOR Games'!G2:G5003,"WDS Peninsula")</f>
        <v>3</v>
      </c>
      <c r="W17" s="2"/>
      <c r="X17" s="2"/>
      <c r="Y17" s="2"/>
      <c r="Z17" s="2"/>
      <c r="AA17" s="2"/>
      <c r="AB17" s="2"/>
    </row>
    <row r="18" spans="1:28" x14ac:dyDescent="0.25">
      <c r="A18" s="53" t="s">
        <v>101</v>
      </c>
      <c r="B18" s="54">
        <v>75</v>
      </c>
      <c r="C18" s="2"/>
      <c r="D18" s="23">
        <f>'DOR Games'!BT12</f>
        <v>0</v>
      </c>
      <c r="E18" s="23">
        <f>'DOR Games'!BT13</f>
        <v>0</v>
      </c>
      <c r="F18" s="23">
        <f>'DOR Games'!BT14</f>
        <v>0</v>
      </c>
      <c r="G18" s="23">
        <f>'DOR Games'!BT15</f>
        <v>0</v>
      </c>
      <c r="H18" s="23">
        <f>'DOR Games'!BT16</f>
        <v>2</v>
      </c>
      <c r="I18" s="55">
        <f>SUM(D18:H18)</f>
        <v>2</v>
      </c>
      <c r="J18" s="59">
        <f>(2*(D18+E18)+F18)/(2*I18)</f>
        <v>0</v>
      </c>
      <c r="K18" s="59">
        <f>(2*(G18+H18)+F18)/(2*I18)</f>
        <v>1</v>
      </c>
      <c r="L18" s="2"/>
      <c r="M18" s="57">
        <v>2001</v>
      </c>
      <c r="N18" s="25" cm="1">
        <f t="array" ref="N18">SUMPRODUCT(--(YEAR('DOR Games'!B$2:$B$5000)=2001),'DOR Games'!$J$2:$J$5000)</f>
        <v>0</v>
      </c>
      <c r="O18" s="57">
        <v>2011</v>
      </c>
      <c r="P18" s="25" cm="1">
        <f t="array" ref="P18">SUMPRODUCT(--(YEAR('DOR Games'!B$2:$B$5000)=2011),'DOR Games'!$J$2:$J$5000)</f>
        <v>297</v>
      </c>
      <c r="Q18" s="57">
        <v>2021</v>
      </c>
      <c r="R18" s="25" cm="1">
        <f t="array" ref="R18">SUMPRODUCT(--(YEAR('DOR Games'!B$2:$B$5000)=2021),'DOR Games'!$J$2:$J$5000)</f>
        <v>526</v>
      </c>
      <c r="S18" s="2"/>
      <c r="T18" s="62" t="s">
        <v>141</v>
      </c>
      <c r="U18" s="63"/>
      <c r="V18" s="26">
        <f>COUNTIFS('DOR Games'!G2:G5004,"WDS Petersburg")</f>
        <v>2</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360</v>
      </c>
      <c r="Q19" s="57">
        <v>2022</v>
      </c>
      <c r="R19" s="25" cm="1">
        <f t="array" ref="R19">SUMPRODUCT(--(YEAR('DOR Games'!B$2:$B$5000)=2022),'DOR Games'!$J$2:$J$5000)</f>
        <v>672</v>
      </c>
      <c r="S19" s="2"/>
      <c r="T19" s="62" t="s">
        <v>144</v>
      </c>
      <c r="U19" s="63"/>
      <c r="V19" s="26">
        <f>COUNTIFS('DOR Games'!G2:G5005,"WDS Shenandoah")</f>
        <v>9</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13</v>
      </c>
      <c r="Q20" s="57">
        <v>2023</v>
      </c>
      <c r="R20" s="25" cm="1">
        <f t="array" ref="R20">SUMPRODUCT(--(YEAR('DOR Games'!B$2:$B$5000)=2023),'DOR Games'!$J$2:$J$5000)</f>
        <v>311</v>
      </c>
      <c r="S20" s="2"/>
      <c r="T20" s="62" t="s">
        <v>129</v>
      </c>
      <c r="U20" s="63"/>
      <c r="V20" s="26">
        <f>COUNTIFS('DOR Games'!G2:G5006,"WDS Shiloh")</f>
        <v>4</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25</v>
      </c>
      <c r="S21" s="2"/>
      <c r="T21" s="62" t="s">
        <v>147</v>
      </c>
      <c r="U21" s="63"/>
      <c r="V21" s="26">
        <f>COUNTIFS('DOR Games'!G2:G5007,"WDS Vicksburg")</f>
        <v>10</v>
      </c>
      <c r="W21" s="2"/>
      <c r="X21" s="2"/>
      <c r="Y21" s="2"/>
      <c r="Z21" s="64" t="s">
        <v>109</v>
      </c>
      <c r="AA21" s="65"/>
      <c r="AB21" s="30">
        <f>SUM(V6:V21,Y6:Y10,AB6:AB9)</f>
        <v>73</v>
      </c>
    </row>
    <row r="22" spans="1:28" x14ac:dyDescent="0.25">
      <c r="A22" s="53" t="s">
        <v>111</v>
      </c>
      <c r="B22" s="54">
        <v>600</v>
      </c>
      <c r="C22" s="2"/>
      <c r="D22" s="23">
        <f>'DOR Games'!BT25</f>
        <v>0</v>
      </c>
      <c r="E22" s="23">
        <f>'DOR Games'!BT26</f>
        <v>0</v>
      </c>
      <c r="F22" s="23">
        <f>'DOR Games'!BT27</f>
        <v>1</v>
      </c>
      <c r="G22" s="23">
        <f>'DOR Games'!BT28</f>
        <v>0</v>
      </c>
      <c r="H22" s="23">
        <f>'DOR Games'!BT29</f>
        <v>0</v>
      </c>
      <c r="I22" s="55">
        <f>SUM(D22:H22)</f>
        <v>1</v>
      </c>
      <c r="J22" s="59">
        <f>(2*(D22+E22)+F22)/(2*I22)</f>
        <v>0.5</v>
      </c>
      <c r="K22" s="59">
        <f>(2*(G22+H22)+F22)/(2*I22)</f>
        <v>0.5</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24</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1</v>
      </c>
      <c r="F26" s="23">
        <f>COUNTIF('DOR Games'!I:I, "*ATA Training*")</f>
        <v>2</v>
      </c>
      <c r="G26" s="2"/>
      <c r="H26" s="2"/>
      <c r="I26" s="69" t="s">
        <v>165</v>
      </c>
      <c r="J26" s="69"/>
      <c r="K26" s="69"/>
      <c r="L26" s="2"/>
      <c r="M26" s="57">
        <v>2009</v>
      </c>
      <c r="N26" s="25" cm="1">
        <f t="array" ref="N26">SUMPRODUCT(--(YEAR('DOR Games'!B$2:$B$5000)=2009),'DOR Games'!$J$2:$J$5000)</f>
        <v>0</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73</v>
      </c>
      <c r="K27" s="2"/>
      <c r="L27" s="2"/>
      <c r="M27" s="57">
        <v>2010</v>
      </c>
      <c r="N27" s="25" cm="1">
        <f t="array" ref="N27">SUMPRODUCT(--(YEAR('DOR Games'!B$2:$B$5000)=2010),'DOR Games'!$J$2:$J$5000)</f>
        <v>0</v>
      </c>
      <c r="O27" s="57">
        <v>2020</v>
      </c>
      <c r="P27" s="25" cm="1">
        <f t="array" ref="P27">SUMPRODUCT(--(YEAR('DOR Games'!B$2:$B$5000)=2020),'DOR Games'!$J$2:$J$5000)</f>
        <v>441</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143</v>
      </c>
      <c r="E29" s="71"/>
      <c r="F29" s="71"/>
      <c r="G29" s="71"/>
      <c r="H29" s="72"/>
      <c r="I29" s="44">
        <f>SUM('DOR Games'!J:J)</f>
        <v>2669</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28">
        <f>'DOR Games'!BD37</f>
        <v>2346</v>
      </c>
      <c r="J30" s="2"/>
      <c r="K30" s="2"/>
      <c r="L30" s="2"/>
      <c r="M30" s="2"/>
      <c r="N30" s="2"/>
      <c r="O30" s="58" t="s">
        <v>135</v>
      </c>
      <c r="P30" s="27">
        <f>COUNTIFS('DOR Games'!$J$2:$J$5000,"&lt;10")</f>
        <v>5</v>
      </c>
      <c r="Q30" s="2"/>
      <c r="R30" s="2"/>
      <c r="S30" s="2"/>
      <c r="T30" s="2"/>
      <c r="U30" s="2"/>
      <c r="V30" s="2"/>
      <c r="W30" s="2"/>
      <c r="X30" s="2"/>
      <c r="Y30" s="2"/>
      <c r="Z30" s="2"/>
      <c r="AA30" s="2"/>
      <c r="AB30" s="2"/>
    </row>
    <row r="31" spans="1:28" x14ac:dyDescent="0.25">
      <c r="A31" s="2"/>
      <c r="B31" s="2"/>
      <c r="C31" s="2"/>
      <c r="D31" s="66" t="s">
        <v>169</v>
      </c>
      <c r="E31" s="67"/>
      <c r="F31" s="67"/>
      <c r="G31" s="67"/>
      <c r="H31" s="68"/>
      <c r="I31" s="28">
        <f>'DOR Games'!BD38</f>
        <v>220</v>
      </c>
      <c r="J31" s="2"/>
      <c r="K31" s="2"/>
      <c r="L31" s="2"/>
      <c r="M31" s="2"/>
      <c r="N31" s="2"/>
      <c r="O31" s="58" t="s">
        <v>137</v>
      </c>
      <c r="P31" s="27">
        <f>COUNTIFS('DOR Games'!$J$2:$J$5000,"&gt;=10",'DOR Games'!$J$2:$J$5000,"&lt;=49")</f>
        <v>53</v>
      </c>
      <c r="Q31" s="2"/>
      <c r="R31" s="2"/>
      <c r="S31" s="2"/>
      <c r="T31" s="2"/>
      <c r="U31" s="2"/>
      <c r="V31" s="2"/>
      <c r="W31" s="2"/>
      <c r="X31" s="2"/>
      <c r="Y31" s="2"/>
      <c r="Z31" s="2"/>
      <c r="AA31" s="2"/>
      <c r="AB31" s="2"/>
    </row>
    <row r="32" spans="1:28" x14ac:dyDescent="0.25">
      <c r="A32" s="2"/>
      <c r="B32" s="2"/>
      <c r="C32" s="2"/>
      <c r="D32" s="66" t="s">
        <v>170</v>
      </c>
      <c r="E32" s="67"/>
      <c r="F32" s="67"/>
      <c r="G32" s="67"/>
      <c r="H32" s="68"/>
      <c r="I32" s="28">
        <f>'DOR Games'!BD39</f>
        <v>70</v>
      </c>
      <c r="J32" s="2"/>
      <c r="K32" s="2"/>
      <c r="L32" s="2"/>
      <c r="M32" s="2"/>
      <c r="N32" s="2"/>
      <c r="O32" s="58" t="s">
        <v>140</v>
      </c>
      <c r="P32" s="27">
        <f>COUNTIFS('DOR Games'!$J$2:$J$5000,"&gt;=50",'DOR Games'!$J$2:$J$5000,"&lt;=99")</f>
        <v>14</v>
      </c>
      <c r="Q32" s="2"/>
      <c r="R32" s="2"/>
      <c r="S32" s="2"/>
      <c r="T32" s="2"/>
      <c r="U32" s="2"/>
      <c r="V32" s="2"/>
      <c r="W32" s="2"/>
      <c r="X32" s="2"/>
      <c r="Y32" s="2"/>
      <c r="Z32" s="2"/>
      <c r="AA32" s="2"/>
      <c r="AB32" s="2"/>
    </row>
    <row r="33" spans="1:28" x14ac:dyDescent="0.25">
      <c r="A33" s="2"/>
      <c r="B33" s="2"/>
      <c r="C33" s="2"/>
      <c r="D33" s="66" t="s">
        <v>171</v>
      </c>
      <c r="E33" s="67"/>
      <c r="F33" s="67"/>
      <c r="G33" s="67"/>
      <c r="H33" s="68"/>
      <c r="I33" s="28">
        <f>'DOR Games'!BD40</f>
        <v>1</v>
      </c>
      <c r="J33" s="2"/>
      <c r="K33" s="2"/>
      <c r="L33" s="2"/>
      <c r="M33" s="2"/>
      <c r="N33" s="2"/>
      <c r="O33" s="58" t="s">
        <v>142</v>
      </c>
      <c r="P33" s="27">
        <f>COUNTIFS('DOR Games'!$J$2:$J$5000,"&gt;=100",'DOR Games'!$J$2:$J$5000,"&lt;=149")</f>
        <v>1</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28">
        <f>'DOR Games'!BD41</f>
        <v>32</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29">
        <f>I29/J27</f>
        <v>36.561643835616437</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66" t="s">
        <v>138</v>
      </c>
      <c r="E36" s="67"/>
      <c r="F36" s="67"/>
      <c r="G36" s="67"/>
      <c r="H36" s="68"/>
      <c r="I36" s="28">
        <f>'DOR Games'!BB4</f>
        <v>375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52" workbookViewId="0">
      <selection activeCell="E63" sqref="E6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156</v>
      </c>
      <c r="B1" s="89"/>
      <c r="C1" s="89"/>
      <c r="D1" s="90"/>
      <c r="F1" s="88" t="s">
        <v>157</v>
      </c>
      <c r="G1" s="89"/>
      <c r="H1" s="89"/>
      <c r="I1" s="90"/>
      <c r="K1" s="66" t="s">
        <v>90</v>
      </c>
      <c r="L1" s="67"/>
      <c r="M1" s="67"/>
      <c r="N1" s="68"/>
    </row>
    <row r="2" spans="1:14" x14ac:dyDescent="0.25">
      <c r="A2" s="10" t="s">
        <v>159</v>
      </c>
      <c r="B2" s="10" t="s">
        <v>158</v>
      </c>
      <c r="C2" s="10" t="s">
        <v>160</v>
      </c>
      <c r="D2" s="11" t="s">
        <v>79</v>
      </c>
      <c r="F2" s="34" t="s">
        <v>158</v>
      </c>
      <c r="G2" s="34" t="s">
        <v>161</v>
      </c>
      <c r="H2" s="34" t="s">
        <v>160</v>
      </c>
      <c r="I2" s="11" t="s">
        <v>79</v>
      </c>
      <c r="K2" s="91" t="s">
        <v>92</v>
      </c>
      <c r="L2" s="92"/>
      <c r="M2" s="91" t="s">
        <v>93</v>
      </c>
      <c r="N2" s="92"/>
    </row>
    <row r="3" spans="1:14" x14ac:dyDescent="0.25">
      <c r="A3" s="102">
        <f>'DOR Games'!A2</f>
        <v>15385</v>
      </c>
      <c r="B3" s="16">
        <f>'DOR Games'!B2</f>
        <v>40757</v>
      </c>
      <c r="C3" s="35">
        <f>'DOR Games'!AH2</f>
        <v>30</v>
      </c>
      <c r="D3" s="36">
        <f>SUM($C$3:$C$5000)</f>
        <v>648.14499999999987</v>
      </c>
      <c r="F3" s="16">
        <v>40846</v>
      </c>
      <c r="G3" s="21" t="s">
        <v>179</v>
      </c>
      <c r="H3" s="21">
        <v>1</v>
      </c>
      <c r="I3" s="36">
        <f>SUM(H3:H5000)</f>
        <v>98</v>
      </c>
      <c r="K3" s="93">
        <f>D3</f>
        <v>648.14499999999987</v>
      </c>
      <c r="L3" s="94"/>
      <c r="M3" s="93">
        <f>I3</f>
        <v>98</v>
      </c>
      <c r="N3" s="94"/>
    </row>
    <row r="4" spans="1:14" x14ac:dyDescent="0.25">
      <c r="A4" s="102">
        <f>'DOR Games'!A3</f>
        <v>15581</v>
      </c>
      <c r="B4" s="16">
        <f>'DOR Games'!B3</f>
        <v>40804</v>
      </c>
      <c r="C4" s="35">
        <f>'DOR Games'!AH3</f>
        <v>8.36</v>
      </c>
      <c r="F4" s="16">
        <v>40881</v>
      </c>
      <c r="G4" s="21" t="s">
        <v>180</v>
      </c>
      <c r="H4" s="21">
        <v>3</v>
      </c>
      <c r="L4" s="82" t="s">
        <v>96</v>
      </c>
      <c r="M4" s="83"/>
    </row>
    <row r="5" spans="1:14" x14ac:dyDescent="0.25">
      <c r="A5" s="102">
        <f>'DOR Games'!A4</f>
        <v>15583</v>
      </c>
      <c r="B5" s="16">
        <f>'DOR Games'!B4</f>
        <v>40805</v>
      </c>
      <c r="C5" s="35">
        <f>'DOR Games'!AH4</f>
        <v>4.25</v>
      </c>
      <c r="F5" s="16">
        <v>40905</v>
      </c>
      <c r="G5" s="21" t="s">
        <v>181</v>
      </c>
      <c r="H5" s="21">
        <v>3</v>
      </c>
      <c r="L5" s="84">
        <f>SUM(K3+M3)</f>
        <v>746.14499999999987</v>
      </c>
      <c r="M5" s="85"/>
    </row>
    <row r="6" spans="1:14" x14ac:dyDescent="0.25">
      <c r="A6" s="102">
        <f>'DOR Games'!A5</f>
        <v>15645</v>
      </c>
      <c r="B6" s="16">
        <f>'DOR Games'!B5</f>
        <v>40820</v>
      </c>
      <c r="C6" s="35">
        <f>'DOR Games'!AH5</f>
        <v>5.48</v>
      </c>
      <c r="F6" s="16">
        <v>40927</v>
      </c>
      <c r="G6" s="21" t="s">
        <v>182</v>
      </c>
      <c r="H6" s="21">
        <v>3</v>
      </c>
      <c r="L6" s="86"/>
      <c r="M6" s="87"/>
    </row>
    <row r="7" spans="1:14" x14ac:dyDescent="0.25">
      <c r="A7" s="102">
        <f>'DOR Games'!A6</f>
        <v>15708</v>
      </c>
      <c r="B7" s="16">
        <f>'DOR Games'!B6</f>
        <v>40839</v>
      </c>
      <c r="C7" s="35">
        <f>'DOR Games'!AH6</f>
        <v>25.08</v>
      </c>
      <c r="F7" s="16">
        <v>40959</v>
      </c>
      <c r="G7" s="21" t="s">
        <v>183</v>
      </c>
      <c r="H7" s="21">
        <v>8</v>
      </c>
    </row>
    <row r="8" spans="1:14" x14ac:dyDescent="0.25">
      <c r="A8" s="102">
        <f>'DOR Games'!A7</f>
        <v>15759</v>
      </c>
      <c r="B8" s="16">
        <f>'DOR Games'!B7</f>
        <v>40856</v>
      </c>
      <c r="C8" s="35">
        <f>'DOR Games'!AH7</f>
        <v>8.8000000000000007</v>
      </c>
      <c r="F8" s="16">
        <v>40990</v>
      </c>
      <c r="G8" s="21" t="s">
        <v>184</v>
      </c>
      <c r="H8" s="21">
        <v>4</v>
      </c>
    </row>
    <row r="9" spans="1:14" x14ac:dyDescent="0.25">
      <c r="A9" s="102">
        <f>'DOR Games'!A8</f>
        <v>15871</v>
      </c>
      <c r="B9" s="16">
        <f>'DOR Games'!B8</f>
        <v>40895</v>
      </c>
      <c r="C9" s="35">
        <f>'DOR Games'!AH8</f>
        <v>3.96</v>
      </c>
      <c r="F9" s="16">
        <v>41021</v>
      </c>
      <c r="G9" s="21" t="s">
        <v>185</v>
      </c>
      <c r="H9" s="21">
        <v>1</v>
      </c>
    </row>
    <row r="10" spans="1:14" x14ac:dyDescent="0.25">
      <c r="A10" s="102">
        <f>'DOR Games'!A9</f>
        <v>15951</v>
      </c>
      <c r="B10" s="16">
        <f>'DOR Games'!B9</f>
        <v>40918</v>
      </c>
      <c r="C10" s="35">
        <f>'DOR Games'!AH9</f>
        <v>10.56</v>
      </c>
      <c r="F10" s="16">
        <v>41049</v>
      </c>
      <c r="G10" s="21" t="s">
        <v>186</v>
      </c>
      <c r="H10" s="21">
        <v>1</v>
      </c>
    </row>
    <row r="11" spans="1:14" x14ac:dyDescent="0.25">
      <c r="A11" s="102">
        <f>'DOR Games'!A10</f>
        <v>15954</v>
      </c>
      <c r="B11" s="16">
        <f>'DOR Games'!B10</f>
        <v>40919</v>
      </c>
      <c r="C11" s="35">
        <f>'DOR Games'!AH10</f>
        <v>2.86</v>
      </c>
      <c r="F11" s="16">
        <v>41084</v>
      </c>
      <c r="G11" s="21" t="s">
        <v>187</v>
      </c>
      <c r="H11" s="21">
        <v>1</v>
      </c>
    </row>
    <row r="12" spans="1:14" x14ac:dyDescent="0.25">
      <c r="A12" s="102">
        <f>'DOR Games'!A11</f>
        <v>16034</v>
      </c>
      <c r="B12" s="16">
        <f>'DOR Games'!B11</f>
        <v>40942</v>
      </c>
      <c r="C12" s="35">
        <f>'DOR Games'!AH11</f>
        <v>10</v>
      </c>
      <c r="F12" s="16">
        <v>41111</v>
      </c>
      <c r="G12" s="21" t="s">
        <v>187</v>
      </c>
      <c r="H12" s="21">
        <v>3</v>
      </c>
    </row>
    <row r="13" spans="1:14" x14ac:dyDescent="0.25">
      <c r="A13" s="102">
        <f>'DOR Games'!A12</f>
        <v>16059</v>
      </c>
      <c r="B13" s="16">
        <f>'DOR Games'!B12</f>
        <v>40950</v>
      </c>
      <c r="C13" s="35">
        <f>'DOR Games'!AH12</f>
        <v>9.32</v>
      </c>
      <c r="F13" s="16">
        <v>41146</v>
      </c>
      <c r="G13" s="21" t="s">
        <v>188</v>
      </c>
      <c r="H13" s="21">
        <v>5</v>
      </c>
    </row>
    <row r="14" spans="1:14" x14ac:dyDescent="0.25">
      <c r="A14" s="102">
        <f>'DOR Games'!A13</f>
        <v>16110</v>
      </c>
      <c r="B14" s="16">
        <f>'DOR Games'!B13</f>
        <v>40964</v>
      </c>
      <c r="C14" s="35">
        <f>'DOR Games'!AH13</f>
        <v>12.32</v>
      </c>
      <c r="F14" s="16">
        <v>41174</v>
      </c>
      <c r="G14" s="21" t="s">
        <v>189</v>
      </c>
      <c r="H14" s="21">
        <v>5</v>
      </c>
    </row>
    <row r="15" spans="1:14" x14ac:dyDescent="0.25">
      <c r="A15" s="102">
        <f>'DOR Games'!A14</f>
        <v>16139</v>
      </c>
      <c r="B15" s="16">
        <f>'DOR Games'!B14</f>
        <v>40974</v>
      </c>
      <c r="C15" s="35">
        <f>'DOR Games'!AH14</f>
        <v>8.8000000000000007</v>
      </c>
      <c r="F15" s="16">
        <v>41204</v>
      </c>
      <c r="G15" s="21" t="s">
        <v>190</v>
      </c>
      <c r="H15" s="21">
        <v>5</v>
      </c>
    </row>
    <row r="16" spans="1:14" x14ac:dyDescent="0.25">
      <c r="A16" s="102">
        <f>'DOR Games'!A15</f>
        <v>16511</v>
      </c>
      <c r="B16" s="16">
        <f>'DOR Games'!B15</f>
        <v>41113</v>
      </c>
      <c r="C16" s="35">
        <f>'DOR Games'!AH15</f>
        <v>7.5</v>
      </c>
      <c r="F16" s="16">
        <v>41239</v>
      </c>
      <c r="G16" s="21" t="s">
        <v>191</v>
      </c>
      <c r="H16" s="21">
        <v>4</v>
      </c>
    </row>
    <row r="17" spans="1:8" x14ac:dyDescent="0.25">
      <c r="A17" s="102">
        <f>'DOR Games'!A16</f>
        <v>16621</v>
      </c>
      <c r="B17" s="16">
        <f>'DOR Games'!B16</f>
        <v>41147</v>
      </c>
      <c r="C17" s="35">
        <f>'DOR Games'!AH16</f>
        <v>3.24</v>
      </c>
      <c r="F17" s="16">
        <v>41268</v>
      </c>
      <c r="G17" s="21" t="s">
        <v>192</v>
      </c>
      <c r="H17" s="21">
        <v>4</v>
      </c>
    </row>
    <row r="18" spans="1:8" x14ac:dyDescent="0.25">
      <c r="A18" s="102">
        <f>'DOR Games'!A17</f>
        <v>16815</v>
      </c>
      <c r="B18" s="16">
        <f>'DOR Games'!B17</f>
        <v>41203</v>
      </c>
      <c r="C18" s="35">
        <f>'DOR Games'!AH17</f>
        <v>20</v>
      </c>
      <c r="F18" s="16">
        <v>41298</v>
      </c>
      <c r="G18" s="21" t="s">
        <v>193</v>
      </c>
      <c r="H18" s="21">
        <v>1</v>
      </c>
    </row>
    <row r="19" spans="1:8" x14ac:dyDescent="0.25">
      <c r="A19" s="102">
        <f>'DOR Games'!A18</f>
        <v>17660</v>
      </c>
      <c r="B19" s="16">
        <f>'DOR Games'!B18</f>
        <v>41508</v>
      </c>
      <c r="C19" s="35">
        <f>'DOR Games'!AH18</f>
        <v>2.5</v>
      </c>
      <c r="F19" s="16">
        <v>41328</v>
      </c>
      <c r="G19" s="21" t="s">
        <v>194</v>
      </c>
      <c r="H19" s="21">
        <v>2</v>
      </c>
    </row>
    <row r="20" spans="1:8" x14ac:dyDescent="0.25">
      <c r="A20" s="102">
        <f>'DOR Games'!A19</f>
        <v>17734</v>
      </c>
      <c r="B20" s="16">
        <f>'DOR Games'!B19</f>
        <v>41541</v>
      </c>
      <c r="C20" s="35">
        <f>'DOR Games'!AH19</f>
        <v>0.75</v>
      </c>
      <c r="F20" s="16">
        <v>41359</v>
      </c>
      <c r="G20" s="21" t="s">
        <v>195</v>
      </c>
      <c r="H20" s="21">
        <v>1</v>
      </c>
    </row>
    <row r="21" spans="1:8" x14ac:dyDescent="0.25">
      <c r="A21" s="102">
        <f>'DOR Games'!A20</f>
        <v>20223</v>
      </c>
      <c r="B21" s="16">
        <f>'DOR Games'!B20</f>
        <v>43919</v>
      </c>
      <c r="C21" s="35">
        <f>'DOR Games'!AH20</f>
        <v>5.28</v>
      </c>
      <c r="F21" s="16">
        <v>41420</v>
      </c>
      <c r="G21" s="21" t="s">
        <v>196</v>
      </c>
      <c r="H21" s="21">
        <v>1</v>
      </c>
    </row>
    <row r="22" spans="1:8" x14ac:dyDescent="0.25">
      <c r="A22" s="102">
        <f>'DOR Games'!A21</f>
        <v>20317</v>
      </c>
      <c r="B22" s="16">
        <f>'DOR Games'!B21</f>
        <v>43953</v>
      </c>
      <c r="C22" s="35">
        <f>'DOR Games'!AH21</f>
        <v>5.5</v>
      </c>
      <c r="F22" s="16">
        <v>41448</v>
      </c>
      <c r="G22" s="21" t="s">
        <v>197</v>
      </c>
      <c r="H22" s="21">
        <v>1</v>
      </c>
    </row>
    <row r="23" spans="1:8" x14ac:dyDescent="0.25">
      <c r="A23" s="102">
        <f>'DOR Games'!A22</f>
        <v>20369</v>
      </c>
      <c r="B23" s="16">
        <f>'DOR Games'!B22</f>
        <v>43974</v>
      </c>
      <c r="C23" s="35">
        <f>'DOR Games'!AH22</f>
        <v>8.5</v>
      </c>
      <c r="F23" s="16">
        <v>41541</v>
      </c>
      <c r="G23" s="21" t="s">
        <v>198</v>
      </c>
      <c r="H23" s="21">
        <v>1</v>
      </c>
    </row>
    <row r="24" spans="1:8" x14ac:dyDescent="0.25">
      <c r="A24" s="102">
        <f>'DOR Games'!A23</f>
        <v>20371</v>
      </c>
      <c r="B24" s="16">
        <f>'DOR Games'!B23</f>
        <v>43974</v>
      </c>
      <c r="C24" s="35">
        <f>'DOR Games'!AH23</f>
        <v>5.75</v>
      </c>
      <c r="F24" s="16">
        <v>41541</v>
      </c>
      <c r="G24" s="21" t="s">
        <v>199</v>
      </c>
      <c r="H24" s="21">
        <v>3</v>
      </c>
    </row>
    <row r="25" spans="1:8" x14ac:dyDescent="0.25">
      <c r="A25" s="102">
        <f>'DOR Games'!A24</f>
        <v>20376</v>
      </c>
      <c r="B25" s="16">
        <f>'DOR Games'!B24</f>
        <v>43977</v>
      </c>
      <c r="C25" s="35">
        <f>'DOR Games'!AH24</f>
        <v>7.5</v>
      </c>
      <c r="F25" s="16">
        <v>41541</v>
      </c>
      <c r="G25" s="21" t="s">
        <v>200</v>
      </c>
      <c r="H25" s="21">
        <v>1</v>
      </c>
    </row>
    <row r="26" spans="1:8" x14ac:dyDescent="0.25">
      <c r="A26" s="102">
        <f>'DOR Games'!A25</f>
        <v>20535</v>
      </c>
      <c r="B26" s="16">
        <f>'DOR Games'!B25</f>
        <v>44045</v>
      </c>
      <c r="C26" s="35">
        <f>'DOR Games'!AH25</f>
        <v>3.6</v>
      </c>
      <c r="F26" s="16">
        <v>41570</v>
      </c>
      <c r="G26" s="21" t="s">
        <v>201</v>
      </c>
      <c r="H26" s="21">
        <v>1</v>
      </c>
    </row>
    <row r="27" spans="1:8" x14ac:dyDescent="0.25">
      <c r="A27" s="102">
        <f>'DOR Games'!A26</f>
        <v>20562</v>
      </c>
      <c r="B27" s="16">
        <f>'DOR Games'!B26</f>
        <v>44053</v>
      </c>
      <c r="C27" s="35">
        <f>'DOR Games'!AH26</f>
        <v>11.25</v>
      </c>
      <c r="F27" s="16">
        <v>41596</v>
      </c>
      <c r="G27" s="21" t="s">
        <v>202</v>
      </c>
      <c r="H27" s="21">
        <v>1</v>
      </c>
    </row>
    <row r="28" spans="1:8" x14ac:dyDescent="0.25">
      <c r="A28" s="102">
        <f>'DOR Games'!A27</f>
        <v>20587</v>
      </c>
      <c r="B28" s="16">
        <f>'DOR Games'!B27</f>
        <v>44066</v>
      </c>
      <c r="C28" s="35">
        <f>'DOR Games'!AH27</f>
        <v>18.920000000000002</v>
      </c>
      <c r="F28" s="16">
        <v>41793</v>
      </c>
      <c r="G28" s="21" t="s">
        <v>203</v>
      </c>
      <c r="H28" s="21">
        <v>1</v>
      </c>
    </row>
    <row r="29" spans="1:8" x14ac:dyDescent="0.25">
      <c r="A29" s="102">
        <f>'DOR Games'!A28</f>
        <v>20723</v>
      </c>
      <c r="B29" s="16">
        <f>'DOR Games'!B28</f>
        <v>44122</v>
      </c>
      <c r="C29" s="35">
        <f>'DOR Games'!AH28</f>
        <v>4.8</v>
      </c>
      <c r="F29" s="16">
        <v>41820</v>
      </c>
      <c r="G29" s="61">
        <v>41791</v>
      </c>
      <c r="H29" s="21">
        <v>1</v>
      </c>
    </row>
    <row r="30" spans="1:8" x14ac:dyDescent="0.25">
      <c r="A30" s="102">
        <f>'DOR Games'!A29</f>
        <v>20756</v>
      </c>
      <c r="B30" s="16">
        <f>'DOR Games'!B29</f>
        <v>44138</v>
      </c>
      <c r="C30" s="35">
        <f>'DOR Games'!AH29</f>
        <v>4.62</v>
      </c>
      <c r="F30" s="16">
        <v>41853</v>
      </c>
      <c r="G30" s="21" t="s">
        <v>204</v>
      </c>
      <c r="H30" s="21">
        <v>1</v>
      </c>
    </row>
    <row r="31" spans="1:8" x14ac:dyDescent="0.25">
      <c r="A31" s="102">
        <f>'DOR Games'!A30</f>
        <v>20758</v>
      </c>
      <c r="B31" s="16">
        <f>'DOR Games'!B30</f>
        <v>44139</v>
      </c>
      <c r="C31" s="35">
        <f>'DOR Games'!AH30</f>
        <v>9.6</v>
      </c>
      <c r="F31" s="16">
        <v>42031</v>
      </c>
      <c r="G31" s="21" t="s">
        <v>205</v>
      </c>
      <c r="H31" s="21">
        <v>1</v>
      </c>
    </row>
    <row r="32" spans="1:8" x14ac:dyDescent="0.25">
      <c r="A32" s="102">
        <f>'DOR Games'!A31</f>
        <v>20770</v>
      </c>
      <c r="B32" s="16">
        <f>'DOR Games'!B31</f>
        <v>44144</v>
      </c>
      <c r="C32" s="35">
        <f>'DOR Games'!AH31</f>
        <v>6.25</v>
      </c>
      <c r="F32" s="16">
        <v>43925</v>
      </c>
      <c r="G32" s="21" t="s">
        <v>206</v>
      </c>
      <c r="H32" s="21">
        <v>1</v>
      </c>
    </row>
    <row r="33" spans="1:8" x14ac:dyDescent="0.25">
      <c r="A33" s="102">
        <f>'DOR Games'!A32</f>
        <v>20784</v>
      </c>
      <c r="B33" s="16">
        <f>'DOR Games'!B32</f>
        <v>44154</v>
      </c>
      <c r="C33" s="35">
        <f>'DOR Games'!AH32</f>
        <v>3.75</v>
      </c>
      <c r="F33" s="16">
        <v>43961</v>
      </c>
      <c r="G33" s="21" t="s">
        <v>207</v>
      </c>
      <c r="H33" s="21">
        <v>1</v>
      </c>
    </row>
    <row r="34" spans="1:8" x14ac:dyDescent="0.25">
      <c r="A34" s="102">
        <f>'DOR Games'!A33</f>
        <v>20807</v>
      </c>
      <c r="B34" s="16">
        <f>'DOR Games'!B33</f>
        <v>44163</v>
      </c>
      <c r="C34" s="35">
        <f>'DOR Games'!AH33</f>
        <v>8.36</v>
      </c>
      <c r="F34" s="16">
        <v>43986</v>
      </c>
      <c r="G34" s="21" t="s">
        <v>208</v>
      </c>
      <c r="H34" s="21">
        <v>1</v>
      </c>
    </row>
    <row r="35" spans="1:8" x14ac:dyDescent="0.25">
      <c r="A35" s="102">
        <f>'DOR Games'!A34</f>
        <v>20874</v>
      </c>
      <c r="B35" s="16">
        <f>'DOR Games'!B34</f>
        <v>44197</v>
      </c>
      <c r="C35" s="35">
        <f>'DOR Games'!AH34</f>
        <v>12.2</v>
      </c>
      <c r="F35" s="16">
        <v>44052</v>
      </c>
      <c r="G35" s="21" t="s">
        <v>209</v>
      </c>
      <c r="H35" s="21">
        <v>1</v>
      </c>
    </row>
    <row r="36" spans="1:8" x14ac:dyDescent="0.25">
      <c r="A36" s="102">
        <f>'DOR Games'!A35</f>
        <v>20882</v>
      </c>
      <c r="B36" s="16">
        <f>'DOR Games'!B35</f>
        <v>44199</v>
      </c>
      <c r="C36" s="35">
        <f>'DOR Games'!AH35</f>
        <v>9.5</v>
      </c>
      <c r="F36" s="16">
        <v>44079</v>
      </c>
      <c r="G36" s="21" t="s">
        <v>210</v>
      </c>
      <c r="H36" s="21">
        <v>1</v>
      </c>
    </row>
    <row r="37" spans="1:8" x14ac:dyDescent="0.25">
      <c r="A37" s="102">
        <f>'DOR Games'!A36</f>
        <v>20900</v>
      </c>
      <c r="B37" s="16">
        <f>'DOR Games'!B36</f>
        <v>44213</v>
      </c>
      <c r="C37" s="35">
        <f>'DOR Games'!AH36</f>
        <v>8.64</v>
      </c>
      <c r="F37" s="16">
        <v>44108</v>
      </c>
      <c r="G37" s="21" t="s">
        <v>211</v>
      </c>
      <c r="H37" s="21">
        <v>1</v>
      </c>
    </row>
    <row r="38" spans="1:8" x14ac:dyDescent="0.25">
      <c r="A38" s="102">
        <f>'DOR Games'!A37</f>
        <v>21042</v>
      </c>
      <c r="B38" s="16">
        <f>'DOR Games'!B37</f>
        <v>44272</v>
      </c>
      <c r="C38" s="35">
        <f>'DOR Games'!AH37</f>
        <v>18.7</v>
      </c>
      <c r="F38" s="16">
        <v>44142</v>
      </c>
      <c r="G38" s="21" t="s">
        <v>212</v>
      </c>
      <c r="H38" s="21">
        <v>1</v>
      </c>
    </row>
    <row r="39" spans="1:8" x14ac:dyDescent="0.25">
      <c r="A39" s="102">
        <f>'DOR Games'!A38</f>
        <v>21103</v>
      </c>
      <c r="B39" s="16">
        <f>'DOR Games'!B38</f>
        <v>44297</v>
      </c>
      <c r="C39" s="35">
        <f>'DOR Games'!AH38</f>
        <v>4.4000000000000004</v>
      </c>
      <c r="F39" s="16">
        <v>44171</v>
      </c>
      <c r="G39" s="21" t="s">
        <v>213</v>
      </c>
      <c r="H39" s="21">
        <v>2</v>
      </c>
    </row>
    <row r="40" spans="1:8" x14ac:dyDescent="0.25">
      <c r="A40" s="102">
        <f>'DOR Games'!A39</f>
        <v>21182</v>
      </c>
      <c r="B40" s="16">
        <f>'DOR Games'!B39</f>
        <v>44325</v>
      </c>
      <c r="C40" s="35">
        <f>'DOR Games'!AH39</f>
        <v>6.75</v>
      </c>
      <c r="F40" s="16">
        <v>44203</v>
      </c>
      <c r="G40" s="21" t="s">
        <v>214</v>
      </c>
      <c r="H40" s="21">
        <v>1</v>
      </c>
    </row>
    <row r="41" spans="1:8" x14ac:dyDescent="0.25">
      <c r="A41" s="102">
        <f>'DOR Games'!A40</f>
        <v>21183</v>
      </c>
      <c r="B41" s="16">
        <f>'DOR Games'!B40</f>
        <v>44325</v>
      </c>
      <c r="C41" s="35">
        <f>'DOR Games'!AH40</f>
        <v>9.02</v>
      </c>
      <c r="F41" s="16">
        <v>44232</v>
      </c>
      <c r="G41" s="21" t="s">
        <v>215</v>
      </c>
      <c r="H41" s="21">
        <v>1</v>
      </c>
    </row>
    <row r="42" spans="1:8" x14ac:dyDescent="0.25">
      <c r="A42" s="102">
        <f>'DOR Games'!A41</f>
        <v>21325</v>
      </c>
      <c r="B42" s="16">
        <f>'DOR Games'!B41</f>
        <v>44388</v>
      </c>
      <c r="C42" s="35">
        <f>'DOR Games'!AH41</f>
        <v>10.120000000000001</v>
      </c>
      <c r="F42" s="16">
        <v>44292</v>
      </c>
      <c r="G42" s="21" t="s">
        <v>216</v>
      </c>
      <c r="H42" s="21">
        <v>1</v>
      </c>
    </row>
    <row r="43" spans="1:8" x14ac:dyDescent="0.25">
      <c r="A43" s="102">
        <f>'DOR Games'!A42</f>
        <v>21489</v>
      </c>
      <c r="B43" s="16">
        <f>'DOR Games'!B42</f>
        <v>44457</v>
      </c>
      <c r="C43" s="35">
        <f>'DOR Games'!AH42</f>
        <v>18.920000000000002</v>
      </c>
      <c r="F43" s="16">
        <v>44317</v>
      </c>
      <c r="G43" s="21" t="s">
        <v>217</v>
      </c>
      <c r="H43" s="21">
        <v>2</v>
      </c>
    </row>
    <row r="44" spans="1:8" x14ac:dyDescent="0.25">
      <c r="A44" s="102">
        <f>'DOR Games'!A43</f>
        <v>21499</v>
      </c>
      <c r="B44" s="16">
        <f>'DOR Games'!B43</f>
        <v>44463</v>
      </c>
      <c r="C44" s="35">
        <f>'DOR Games'!AH43</f>
        <v>0.125</v>
      </c>
      <c r="F44" s="16">
        <v>44353</v>
      </c>
      <c r="G44" s="21" t="s">
        <v>218</v>
      </c>
      <c r="H44" s="21">
        <v>1</v>
      </c>
    </row>
    <row r="45" spans="1:8" x14ac:dyDescent="0.25">
      <c r="A45" s="102">
        <f>'DOR Games'!A44</f>
        <v>21567</v>
      </c>
      <c r="B45" s="16">
        <f>'DOR Games'!B44</f>
        <v>44501</v>
      </c>
      <c r="C45" s="35">
        <f>'DOR Games'!AH44</f>
        <v>8.8000000000000007</v>
      </c>
      <c r="F45" s="16">
        <v>44384</v>
      </c>
      <c r="G45" s="21" t="s">
        <v>219</v>
      </c>
      <c r="H45" s="21">
        <v>1</v>
      </c>
    </row>
    <row r="46" spans="1:8" x14ac:dyDescent="0.25">
      <c r="A46" s="102">
        <f>'DOR Games'!A45</f>
        <v>21646</v>
      </c>
      <c r="B46" s="16">
        <f>'DOR Games'!B45</f>
        <v>44550</v>
      </c>
      <c r="C46" s="35">
        <f>'DOR Games'!AH45</f>
        <v>5.5</v>
      </c>
      <c r="F46" s="16">
        <v>44415</v>
      </c>
      <c r="G46" s="21" t="s">
        <v>220</v>
      </c>
      <c r="H46" s="21">
        <v>1</v>
      </c>
    </row>
    <row r="47" spans="1:8" x14ac:dyDescent="0.25">
      <c r="A47" s="102">
        <f>'DOR Games'!A46</f>
        <v>21694</v>
      </c>
      <c r="B47" s="16">
        <f>'DOR Games'!B46</f>
        <v>44568</v>
      </c>
      <c r="C47" s="35">
        <f>'DOR Games'!AH46</f>
        <v>3.52</v>
      </c>
      <c r="F47" s="16">
        <v>44460</v>
      </c>
      <c r="G47" s="21" t="s">
        <v>221</v>
      </c>
      <c r="H47" s="21">
        <v>1</v>
      </c>
    </row>
    <row r="48" spans="1:8" x14ac:dyDescent="0.25">
      <c r="A48" s="102">
        <f>'DOR Games'!A47</f>
        <v>21731</v>
      </c>
      <c r="B48" s="16">
        <f>'DOR Games'!B47</f>
        <v>44582</v>
      </c>
      <c r="C48" s="35">
        <f>'DOR Games'!AH47</f>
        <v>19.2</v>
      </c>
      <c r="F48" s="16">
        <v>44485</v>
      </c>
      <c r="G48" s="21" t="s">
        <v>222</v>
      </c>
      <c r="H48" s="21">
        <v>1</v>
      </c>
    </row>
    <row r="49" spans="1:8" x14ac:dyDescent="0.25">
      <c r="A49" s="102">
        <f>'DOR Games'!A48</f>
        <v>21751</v>
      </c>
      <c r="B49" s="16">
        <f>'DOR Games'!B48</f>
        <v>44594</v>
      </c>
      <c r="C49" s="35">
        <f>'DOR Games'!AH48</f>
        <v>5.5</v>
      </c>
      <c r="F49" s="16">
        <v>44510</v>
      </c>
      <c r="G49" s="21" t="s">
        <v>223</v>
      </c>
      <c r="H49" s="21">
        <v>1</v>
      </c>
    </row>
    <row r="50" spans="1:8" x14ac:dyDescent="0.25">
      <c r="A50" s="102">
        <f>'DOR Games'!A49</f>
        <v>21796</v>
      </c>
      <c r="B50" s="16">
        <f>'DOR Games'!B49</f>
        <v>44614</v>
      </c>
      <c r="C50" s="35">
        <f>'DOR Games'!AH49</f>
        <v>7.5</v>
      </c>
      <c r="F50" s="16">
        <v>45717</v>
      </c>
      <c r="G50" s="21" t="s">
        <v>224</v>
      </c>
      <c r="H50" s="21">
        <v>10</v>
      </c>
    </row>
    <row r="51" spans="1:8" x14ac:dyDescent="0.25">
      <c r="A51" s="102">
        <f>'DOR Games'!A50</f>
        <v>21798</v>
      </c>
      <c r="B51" s="16">
        <f>'DOR Games'!B50</f>
        <v>44614</v>
      </c>
      <c r="C51" s="35">
        <f>'DOR Games'!AH50</f>
        <v>15.84</v>
      </c>
      <c r="F51" s="16"/>
      <c r="G51" s="21"/>
      <c r="H51" s="21"/>
    </row>
    <row r="52" spans="1:8" x14ac:dyDescent="0.25">
      <c r="A52" s="102">
        <f>'DOR Games'!A51</f>
        <v>21847</v>
      </c>
      <c r="B52" s="16">
        <f>'DOR Games'!B51</f>
        <v>44633</v>
      </c>
      <c r="C52" s="35">
        <f>'DOR Games'!AH51</f>
        <v>12.76</v>
      </c>
      <c r="F52" s="16"/>
      <c r="G52" s="21"/>
      <c r="H52" s="21"/>
    </row>
    <row r="53" spans="1:8" x14ac:dyDescent="0.25">
      <c r="A53" s="102">
        <f>'DOR Games'!A52</f>
        <v>21925</v>
      </c>
      <c r="B53" s="16">
        <f>'DOR Games'!B52</f>
        <v>44670</v>
      </c>
      <c r="C53" s="35">
        <f>'DOR Games'!AH52</f>
        <v>6.6</v>
      </c>
      <c r="F53" s="16"/>
      <c r="G53" s="21"/>
      <c r="H53" s="21"/>
    </row>
    <row r="54" spans="1:8" x14ac:dyDescent="0.25">
      <c r="A54" s="102">
        <f>'DOR Games'!A53</f>
        <v>21973</v>
      </c>
      <c r="B54" s="16">
        <f>'DOR Games'!B53</f>
        <v>44694</v>
      </c>
      <c r="C54" s="35">
        <f>'DOR Games'!AH53</f>
        <v>5.76</v>
      </c>
      <c r="F54" s="16"/>
      <c r="G54" s="21"/>
      <c r="H54" s="21"/>
    </row>
    <row r="55" spans="1:8" x14ac:dyDescent="0.25">
      <c r="A55" s="102">
        <f>'DOR Games'!A54</f>
        <v>22004</v>
      </c>
      <c r="B55" s="16">
        <f>'DOR Games'!B54</f>
        <v>44713</v>
      </c>
      <c r="C55" s="35">
        <f>'DOR Games'!AH54</f>
        <v>8.8000000000000007</v>
      </c>
      <c r="F55" s="16"/>
      <c r="G55" s="21"/>
      <c r="H55" s="21"/>
    </row>
    <row r="56" spans="1:8" x14ac:dyDescent="0.25">
      <c r="A56" s="102">
        <f>'DOR Games'!A55</f>
        <v>22048</v>
      </c>
      <c r="B56" s="16">
        <f>'DOR Games'!B55</f>
        <v>44740</v>
      </c>
      <c r="C56" s="35">
        <f>'DOR Games'!AH55</f>
        <v>8.2800000000000011</v>
      </c>
      <c r="F56" s="16"/>
      <c r="G56" s="21"/>
      <c r="H56" s="21"/>
    </row>
    <row r="57" spans="1:8" x14ac:dyDescent="0.25">
      <c r="A57" s="102">
        <f>'DOR Games'!A56</f>
        <v>22119</v>
      </c>
      <c r="B57" s="16">
        <f>'DOR Games'!B56</f>
        <v>44748</v>
      </c>
      <c r="C57" s="35">
        <f>'DOR Games'!AH56</f>
        <v>7.26</v>
      </c>
      <c r="F57" s="16"/>
      <c r="G57" s="21"/>
      <c r="H57" s="21"/>
    </row>
    <row r="58" spans="1:8" x14ac:dyDescent="0.25">
      <c r="A58" s="102">
        <f>'DOR Games'!A57</f>
        <v>22137</v>
      </c>
      <c r="B58" s="16">
        <f>'DOR Games'!B57</f>
        <v>44759</v>
      </c>
      <c r="C58" s="35">
        <f>'DOR Games'!AH57</f>
        <v>4.84</v>
      </c>
      <c r="F58" s="16"/>
      <c r="G58" s="21"/>
      <c r="H58" s="21"/>
    </row>
    <row r="59" spans="1:8" x14ac:dyDescent="0.25">
      <c r="A59" s="102">
        <f>'DOR Games'!A58</f>
        <v>22187</v>
      </c>
      <c r="B59" s="16">
        <f>'DOR Games'!B58</f>
        <v>44766</v>
      </c>
      <c r="C59" s="35">
        <f>'DOR Games'!AH58</f>
        <v>15.04</v>
      </c>
      <c r="F59" s="16"/>
      <c r="G59" s="21"/>
      <c r="H59" s="21"/>
    </row>
    <row r="60" spans="1:8" x14ac:dyDescent="0.25">
      <c r="A60" s="102">
        <f>'DOR Games'!A59</f>
        <v>22278</v>
      </c>
      <c r="B60" s="16">
        <f>'DOR Games'!B59</f>
        <v>44818</v>
      </c>
      <c r="C60" s="35">
        <f>'DOR Games'!AH59</f>
        <v>4.62</v>
      </c>
      <c r="F60" s="16"/>
      <c r="G60" s="21"/>
      <c r="H60" s="21"/>
    </row>
    <row r="61" spans="1:8" x14ac:dyDescent="0.25">
      <c r="A61" s="102">
        <f>'DOR Games'!A60</f>
        <v>22324</v>
      </c>
      <c r="B61" s="16">
        <f>'DOR Games'!B60</f>
        <v>44843</v>
      </c>
      <c r="C61" s="35">
        <f>'DOR Games'!AH60</f>
        <v>5.28</v>
      </c>
      <c r="F61" s="16"/>
      <c r="G61" s="21"/>
      <c r="H61" s="21"/>
    </row>
    <row r="62" spans="1:8" x14ac:dyDescent="0.25">
      <c r="A62" s="102">
        <f>'DOR Games'!A61</f>
        <v>22416</v>
      </c>
      <c r="B62" s="16">
        <f>'DOR Games'!B61</f>
        <v>44893</v>
      </c>
      <c r="C62" s="35">
        <f>'DOR Games'!AH61</f>
        <v>3.75</v>
      </c>
      <c r="F62" s="16"/>
      <c r="G62" s="21"/>
      <c r="H62" s="21"/>
    </row>
    <row r="63" spans="1:8" x14ac:dyDescent="0.25">
      <c r="A63" s="102">
        <f>'DOR Games'!A62</f>
        <v>22424</v>
      </c>
      <c r="B63" s="16">
        <f>'DOR Games'!B62</f>
        <v>44900</v>
      </c>
      <c r="C63" s="35">
        <f>'DOR Games'!AH62</f>
        <v>25</v>
      </c>
      <c r="F63" s="16"/>
      <c r="G63" s="21"/>
      <c r="H63" s="21"/>
    </row>
    <row r="64" spans="1:8" x14ac:dyDescent="0.25">
      <c r="A64" s="102">
        <f>'DOR Games'!A63</f>
        <v>22453</v>
      </c>
      <c r="B64" s="16">
        <f>'DOR Games'!B63</f>
        <v>44916</v>
      </c>
      <c r="C64" s="35">
        <f>'DOR Games'!AH63</f>
        <v>7.24</v>
      </c>
      <c r="F64" s="16"/>
      <c r="G64" s="21"/>
      <c r="H64" s="21"/>
    </row>
    <row r="65" spans="1:8" x14ac:dyDescent="0.25">
      <c r="A65" s="102">
        <f>'DOR Games'!A64</f>
        <v>22507</v>
      </c>
      <c r="B65" s="16">
        <f>'DOR Games'!B64</f>
        <v>44955</v>
      </c>
      <c r="C65" s="35">
        <f>'DOR Games'!AH64</f>
        <v>4.4000000000000004</v>
      </c>
      <c r="F65" s="16"/>
      <c r="G65" s="21"/>
      <c r="H65" s="21"/>
    </row>
    <row r="66" spans="1:8" x14ac:dyDescent="0.25">
      <c r="A66" s="102">
        <f>'DOR Games'!A65</f>
        <v>22522</v>
      </c>
      <c r="B66" s="16">
        <f>'DOR Games'!B65</f>
        <v>44969</v>
      </c>
      <c r="C66" s="35">
        <f>'DOR Games'!AH65</f>
        <v>18.920000000000002</v>
      </c>
      <c r="F66" s="16"/>
      <c r="G66" s="21"/>
      <c r="H66" s="21"/>
    </row>
    <row r="67" spans="1:8" x14ac:dyDescent="0.25">
      <c r="A67" s="102">
        <f>'DOR Games'!A66</f>
        <v>22560</v>
      </c>
      <c r="B67" s="16">
        <f>'DOR Games'!B66</f>
        <v>44989</v>
      </c>
      <c r="C67" s="35">
        <f>'DOR Games'!AH66</f>
        <v>8.36</v>
      </c>
      <c r="F67" s="16"/>
      <c r="G67" s="21"/>
      <c r="H67" s="21"/>
    </row>
    <row r="68" spans="1:8" x14ac:dyDescent="0.25">
      <c r="A68" s="102">
        <f>'DOR Games'!A67</f>
        <v>22661</v>
      </c>
      <c r="B68" s="16">
        <f>'DOR Games'!B67</f>
        <v>45072</v>
      </c>
      <c r="C68" s="35">
        <f>'DOR Games'!AH67</f>
        <v>14.5</v>
      </c>
      <c r="F68" s="16"/>
      <c r="G68" s="21"/>
      <c r="H68" s="21"/>
    </row>
    <row r="69" spans="1:8" x14ac:dyDescent="0.25">
      <c r="A69" s="102">
        <f>'DOR Games'!A68</f>
        <v>22674</v>
      </c>
      <c r="B69" s="16">
        <f>'DOR Games'!B68</f>
        <v>45078</v>
      </c>
      <c r="C69" s="35">
        <f>'DOR Games'!AH68</f>
        <v>5.5</v>
      </c>
      <c r="F69" s="16"/>
      <c r="G69" s="21"/>
      <c r="H69" s="21"/>
    </row>
    <row r="70" spans="1:8" x14ac:dyDescent="0.25">
      <c r="A70" s="102">
        <f>'DOR Games'!A69</f>
        <v>22683</v>
      </c>
      <c r="B70" s="16">
        <f>'DOR Games'!B69</f>
        <v>45079</v>
      </c>
      <c r="C70" s="35">
        <f>'DOR Games'!AH69</f>
        <v>5.28</v>
      </c>
      <c r="F70" s="16"/>
      <c r="G70" s="21"/>
      <c r="H70" s="21"/>
    </row>
    <row r="71" spans="1:8" x14ac:dyDescent="0.25">
      <c r="A71" s="102">
        <f>'DOR Games'!A70</f>
        <v>22685</v>
      </c>
      <c r="B71" s="16">
        <f>'DOR Games'!B70</f>
        <v>45080</v>
      </c>
      <c r="C71" s="35">
        <f>'DOR Games'!AH70</f>
        <v>8.58</v>
      </c>
      <c r="F71" s="16"/>
      <c r="G71" s="21"/>
      <c r="H71" s="21"/>
    </row>
    <row r="72" spans="1:8" x14ac:dyDescent="0.25">
      <c r="A72" s="102">
        <f>'DOR Games'!A71</f>
        <v>22717</v>
      </c>
      <c r="B72" s="16">
        <f>'DOR Games'!B71</f>
        <v>45100</v>
      </c>
      <c r="C72" s="35">
        <f>'DOR Games'!AH71</f>
        <v>10</v>
      </c>
      <c r="F72" s="16"/>
      <c r="G72" s="21"/>
      <c r="H72" s="21"/>
    </row>
    <row r="73" spans="1:8" x14ac:dyDescent="0.25">
      <c r="A73" s="102">
        <f>'DOR Games'!A72</f>
        <v>22757</v>
      </c>
      <c r="B73" s="16">
        <f>'DOR Games'!B72</f>
        <v>45127</v>
      </c>
      <c r="C73" s="35">
        <f>'DOR Games'!AH72</f>
        <v>4.9000000000000004</v>
      </c>
      <c r="F73" s="16"/>
      <c r="G73" s="21"/>
      <c r="H73" s="21"/>
    </row>
    <row r="74" spans="1:8" x14ac:dyDescent="0.25">
      <c r="A74" s="102">
        <f>'DOR Games'!A73</f>
        <v>22982</v>
      </c>
      <c r="B74" s="16">
        <f>'DOR Games'!B73</f>
        <v>45355</v>
      </c>
      <c r="C74" s="35">
        <f>'DOR Games'!AH73</f>
        <v>5.5</v>
      </c>
      <c r="F74" s="16"/>
      <c r="G74" s="21"/>
      <c r="H74" s="21"/>
    </row>
    <row r="75" spans="1:8" x14ac:dyDescent="0.25">
      <c r="A75" s="102">
        <f>'DOR Games'!A74</f>
        <v>23275</v>
      </c>
      <c r="B75" s="16">
        <f>'DOR Games'!B74</f>
        <v>45717</v>
      </c>
      <c r="C75" s="35">
        <f>'DOR Games'!AH74</f>
        <v>5.28</v>
      </c>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4" zoomScale="70" zoomScaleNormal="70" workbookViewId="0">
      <selection activeCell="D13" sqref="D1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343</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'Olivier Bianchi'!A1</f>
        <v>Olivier Bianchi</v>
      </c>
      <c r="BH1" s="14" t="s">
        <v>11</v>
      </c>
      <c r="BI1" s="14" t="s">
        <v>12</v>
      </c>
      <c r="BJ1" s="14" t="s">
        <v>5</v>
      </c>
      <c r="BK1" s="14" t="s">
        <v>14</v>
      </c>
      <c r="BL1" s="14" t="s">
        <v>15</v>
      </c>
    </row>
    <row r="2" spans="1:75" x14ac:dyDescent="0.25">
      <c r="A2" s="98">
        <v>15385</v>
      </c>
      <c r="B2" s="16">
        <v>40757</v>
      </c>
      <c r="C2" t="s">
        <v>62</v>
      </c>
      <c r="D2" t="s">
        <v>237</v>
      </c>
      <c r="E2" t="s">
        <v>63</v>
      </c>
      <c r="F2" t="s">
        <v>225</v>
      </c>
      <c r="G2" t="s">
        <v>238</v>
      </c>
      <c r="H2" s="99" t="s">
        <v>292</v>
      </c>
      <c r="I2" t="s">
        <v>64</v>
      </c>
      <c r="J2" s="14">
        <v>26</v>
      </c>
      <c r="K2" s="14" t="s">
        <v>234</v>
      </c>
      <c r="L2" t="s">
        <v>5</v>
      </c>
      <c r="M2" s="14">
        <v>10</v>
      </c>
      <c r="N2" s="14">
        <v>30</v>
      </c>
      <c r="P2" s="21"/>
      <c r="AH2" s="17">
        <f>SUM(AI2:AZ2)</f>
        <v>30</v>
      </c>
      <c r="AI2" s="18">
        <f>SUMIFS(M2,D2,"*"&amp;$BB$1&amp;"*")</f>
        <v>0</v>
      </c>
      <c r="AJ2" s="18">
        <f>SUMIFS(N2,F2,"*"&amp;$BB$1&amp;"*")</f>
        <v>30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15</v>
      </c>
      <c r="BE2" t="s">
        <v>65</v>
      </c>
      <c r="BG2" t="s">
        <v>63</v>
      </c>
      <c r="BH2" s="14">
        <f>COUNTIFS($F$2:$F$4276,"*"&amp;$BB$1&amp;"*",$K$2:$K$4276,"USA",$L$2:$L$4276,"Major Victory",$I$2:$I$4276,"Battle")</f>
        <v>7</v>
      </c>
      <c r="BI2" s="14">
        <f>COUNTIFS($F$2:$F$4276,"*"&amp;$BB$1&amp;"*",$K$2:$K$4276,"USA",$L$2:$L$4276,"Minor Victory",$I$2:$I$4276,"Battle")</f>
        <v>3</v>
      </c>
      <c r="BJ2" s="14">
        <f>COUNTIFS($F$2:$F$4276,"*"&amp;$BB$1&amp;"*",$K$2:$K$4276,".",$I$2:$I$4276,"Battle")</f>
        <v>18</v>
      </c>
      <c r="BK2" s="14">
        <f>COUNTIFS($F$2:$F$4276,"*"&amp;$BB$1&amp;"*",$K$2:$K$4276,"CSA",$L$2:$L$4276,"Minor Victory",$I$2:$I$4276,"Battle")</f>
        <v>5</v>
      </c>
      <c r="BL2" s="14">
        <f>COUNTIFS($F$2:$F$4276,"*"&amp;$BB$1&amp;"*",$K$2:$K$4276,"CSA",$L$2:$L$4276,"Major Victory",$I$2:$I$4276,"Battle")</f>
        <v>30</v>
      </c>
      <c r="BN2">
        <f>SUM(BH4:BL4)</f>
        <v>64</v>
      </c>
      <c r="BO2" t="s">
        <v>66</v>
      </c>
    </row>
    <row r="3" spans="1:75" x14ac:dyDescent="0.25">
      <c r="A3" s="98">
        <v>15581</v>
      </c>
      <c r="B3" s="16">
        <v>40804</v>
      </c>
      <c r="C3" t="s">
        <v>62</v>
      </c>
      <c r="D3" t="s">
        <v>225</v>
      </c>
      <c r="E3" t="s">
        <v>63</v>
      </c>
      <c r="F3" t="s">
        <v>226</v>
      </c>
      <c r="G3" t="s">
        <v>227</v>
      </c>
      <c r="H3" s="99" t="s">
        <v>288</v>
      </c>
      <c r="I3" t="s">
        <v>67</v>
      </c>
      <c r="J3" s="14">
        <v>76</v>
      </c>
      <c r="K3" s="14" t="s">
        <v>63</v>
      </c>
      <c r="L3" t="s">
        <v>3</v>
      </c>
      <c r="M3" s="14">
        <v>8.36</v>
      </c>
      <c r="N3" s="14">
        <v>11.14</v>
      </c>
      <c r="P3" s="21"/>
      <c r="AH3" s="17">
        <f t="shared" ref="AH3:AH66" si="16">SUM(AI3:AZ3)</f>
        <v>8.36</v>
      </c>
      <c r="AI3" s="18">
        <f>SUMIFS(M3,D3,"*"&amp;$BB$1&amp;"*")</f>
        <v>8.36</v>
      </c>
      <c r="AJ3" s="18">
        <f>SUMIFS(N3,F3,"*"&amp;$BB$1&amp;"*")</f>
        <v>0</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360</v>
      </c>
      <c r="BE3" t="s">
        <v>65</v>
      </c>
      <c r="BG3" t="s">
        <v>62</v>
      </c>
      <c r="BH3" s="14">
        <f>COUNTIFS($D$2:$D$4276,"*"&amp;$BB$1&amp;"*",$K$2:$K$4276,"CSA",$L$2:$L$4276,"Major Victory",$I$2:$I$4276,"Battle")</f>
        <v>0</v>
      </c>
      <c r="BI3" s="14">
        <f>COUNTIFS($D$2:$D$4276,"*"&amp;$BB$1&amp;"*",$K$2:$K$4276,"CSA",$L$2:$L$4276,"Minor Victory",$I$2:$I$4276,"Battle")</f>
        <v>1</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64</v>
      </c>
      <c r="BO3" t="s">
        <v>68</v>
      </c>
    </row>
    <row r="4" spans="1:75" x14ac:dyDescent="0.25">
      <c r="A4" s="98">
        <v>15583</v>
      </c>
      <c r="B4" s="16">
        <v>40805</v>
      </c>
      <c r="C4" t="s">
        <v>62</v>
      </c>
      <c r="D4" t="s">
        <v>239</v>
      </c>
      <c r="E4" t="s">
        <v>63</v>
      </c>
      <c r="F4" t="s">
        <v>225</v>
      </c>
      <c r="G4" t="s">
        <v>233</v>
      </c>
      <c r="H4" s="99" t="s">
        <v>293</v>
      </c>
      <c r="I4" t="s">
        <v>68</v>
      </c>
      <c r="J4" s="14">
        <v>17</v>
      </c>
      <c r="K4" s="14" t="s">
        <v>234</v>
      </c>
      <c r="L4" t="s">
        <v>5</v>
      </c>
      <c r="M4" s="14">
        <v>4.25</v>
      </c>
      <c r="N4" s="14">
        <v>4.25</v>
      </c>
      <c r="P4" s="21"/>
      <c r="AH4" s="17">
        <f t="shared" si="16"/>
        <v>4.25</v>
      </c>
      <c r="AI4" s="18">
        <f>SUMIFS(M4,D4,"*"&amp;$BB$1&amp;"*")</f>
        <v>0</v>
      </c>
      <c r="AJ4" s="18">
        <f>SUMIFS(N4,F4,"*"&amp;$BB$1&amp;"*")</f>
        <v>4.25</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375</v>
      </c>
      <c r="BH4" s="14">
        <f>SUM(BH2:BH3)</f>
        <v>7</v>
      </c>
      <c r="BI4" s="14">
        <f>SUM(BI2:BI3)</f>
        <v>4</v>
      </c>
      <c r="BJ4" s="14">
        <f>SUM(BJ2:BJ3)</f>
        <v>18</v>
      </c>
      <c r="BK4" s="14">
        <f>SUM(BK2:BK3)</f>
        <v>5</v>
      </c>
      <c r="BL4" s="14">
        <f>SUM(BL2:BL3)</f>
        <v>30</v>
      </c>
    </row>
    <row r="5" spans="1:75" x14ac:dyDescent="0.25">
      <c r="A5" s="98">
        <v>15645</v>
      </c>
      <c r="B5" s="16">
        <v>40820</v>
      </c>
      <c r="C5" t="s">
        <v>62</v>
      </c>
      <c r="D5" t="s">
        <v>240</v>
      </c>
      <c r="E5" t="s">
        <v>63</v>
      </c>
      <c r="F5" t="s">
        <v>225</v>
      </c>
      <c r="G5" t="s">
        <v>236</v>
      </c>
      <c r="H5" s="99" t="s">
        <v>294</v>
      </c>
      <c r="I5" t="s">
        <v>68</v>
      </c>
      <c r="J5" s="14">
        <v>16</v>
      </c>
      <c r="K5" s="14" t="s">
        <v>63</v>
      </c>
      <c r="L5" t="s">
        <v>3</v>
      </c>
      <c r="M5" s="14">
        <v>3.52</v>
      </c>
      <c r="N5" s="14">
        <v>5.48</v>
      </c>
      <c r="P5" s="21"/>
      <c r="AH5" s="17">
        <f t="shared" si="16"/>
        <v>5.48</v>
      </c>
      <c r="AI5" s="18">
        <f>SUMIFS(M5,D5,"*"&amp;$BB$1&amp;"*")</f>
        <v>0</v>
      </c>
      <c r="AJ5" s="18">
        <f>SUMIFS(N5,F5,"*"&amp;$BB$1&amp;"*")</f>
        <v>5.48</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8">
        <v>15708</v>
      </c>
      <c r="B6" s="16">
        <v>40839</v>
      </c>
      <c r="C6" t="s">
        <v>62</v>
      </c>
      <c r="D6" t="s">
        <v>241</v>
      </c>
      <c r="E6" t="s">
        <v>63</v>
      </c>
      <c r="F6" t="s">
        <v>225</v>
      </c>
      <c r="G6" t="s">
        <v>242</v>
      </c>
      <c r="H6" s="99" t="s">
        <v>295</v>
      </c>
      <c r="I6" t="s">
        <v>68</v>
      </c>
      <c r="J6" s="14">
        <v>86</v>
      </c>
      <c r="K6" s="14" t="s">
        <v>63</v>
      </c>
      <c r="L6" t="s">
        <v>3</v>
      </c>
      <c r="M6" s="14">
        <v>18.920000000000002</v>
      </c>
      <c r="N6" s="14">
        <v>25.08</v>
      </c>
      <c r="P6" s="21"/>
      <c r="AH6" s="17">
        <f t="shared" si="16"/>
        <v>25.08</v>
      </c>
      <c r="AI6" s="18">
        <f>SUMIFS(M6,D6,"*"&amp;$BB$1&amp;"*")</f>
        <v>0</v>
      </c>
      <c r="AJ6" s="18">
        <f>SUMIFS(N6,F6,"*"&amp;$BB$1&amp;"*")</f>
        <v>25.08</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8">
        <v>15759</v>
      </c>
      <c r="B7" s="16">
        <v>40856</v>
      </c>
      <c r="C7" t="s">
        <v>62</v>
      </c>
      <c r="D7" t="s">
        <v>240</v>
      </c>
      <c r="E7" t="s">
        <v>63</v>
      </c>
      <c r="F7" t="s">
        <v>225</v>
      </c>
      <c r="G7" t="s">
        <v>233</v>
      </c>
      <c r="H7" s="48" t="s">
        <v>296</v>
      </c>
      <c r="I7" t="s">
        <v>68</v>
      </c>
      <c r="J7" s="14">
        <v>40</v>
      </c>
      <c r="K7" s="14" t="s">
        <v>62</v>
      </c>
      <c r="L7" t="s">
        <v>3</v>
      </c>
      <c r="M7" s="14">
        <v>12.2</v>
      </c>
      <c r="N7" s="14">
        <v>8.8000000000000007</v>
      </c>
      <c r="P7" s="21"/>
      <c r="AH7" s="17">
        <f t="shared" si="16"/>
        <v>8.8000000000000007</v>
      </c>
      <c r="AI7" s="18">
        <f>SUMIFS(M7,D7,"*"&amp;$BB$1&amp;"*")</f>
        <v>0</v>
      </c>
      <c r="AJ7" s="18">
        <f>SUMIFS(N7,F7,"*"&amp;$BB$1&amp;"*")</f>
        <v>8.8000000000000007</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1</v>
      </c>
      <c r="BN7">
        <f>SUM(BH9:BL9)</f>
        <v>4</v>
      </c>
      <c r="BO7" t="s">
        <v>66</v>
      </c>
    </row>
    <row r="8" spans="1:75" x14ac:dyDescent="0.25">
      <c r="A8" s="98">
        <v>15871</v>
      </c>
      <c r="B8" s="16">
        <v>40895</v>
      </c>
      <c r="C8" t="s">
        <v>62</v>
      </c>
      <c r="D8" t="s">
        <v>225</v>
      </c>
      <c r="E8" t="s">
        <v>63</v>
      </c>
      <c r="F8" t="s">
        <v>228</v>
      </c>
      <c r="G8" t="s">
        <v>229</v>
      </c>
      <c r="H8" s="48" t="s">
        <v>230</v>
      </c>
      <c r="I8" t="s">
        <v>67</v>
      </c>
      <c r="J8" s="14">
        <v>36</v>
      </c>
      <c r="K8" s="14" t="s">
        <v>63</v>
      </c>
      <c r="L8" t="s">
        <v>3</v>
      </c>
      <c r="M8" s="14">
        <v>3.96</v>
      </c>
      <c r="N8" s="14">
        <v>5.54</v>
      </c>
      <c r="P8" s="21"/>
      <c r="AH8" s="17">
        <f t="shared" si="16"/>
        <v>3.96</v>
      </c>
      <c r="AI8" s="18">
        <f>SUMIFS(M8,D8,"*"&amp;$BB$1&amp;"*")</f>
        <v>3.96</v>
      </c>
      <c r="AJ8" s="18">
        <f>SUMIFS(N8,F8,"*"&amp;$BB$1&amp;"*")</f>
        <v>0</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3</v>
      </c>
      <c r="BN8" cm="1">
        <f t="array" ref="BN8">SUMPRODUCT(--EXACT($BO$8,$I$2:$I$4276))</f>
        <v>4</v>
      </c>
      <c r="BO8" t="s">
        <v>67</v>
      </c>
    </row>
    <row r="9" spans="1:75" x14ac:dyDescent="0.25">
      <c r="A9" s="98">
        <v>15951</v>
      </c>
      <c r="B9" s="16">
        <v>40918</v>
      </c>
      <c r="C9" t="s">
        <v>62</v>
      </c>
      <c r="D9" t="s">
        <v>282</v>
      </c>
      <c r="E9" t="s">
        <v>63</v>
      </c>
      <c r="F9" t="s">
        <v>283</v>
      </c>
      <c r="G9" t="s">
        <v>236</v>
      </c>
      <c r="H9" s="48" t="s">
        <v>341</v>
      </c>
      <c r="I9" t="s">
        <v>82</v>
      </c>
      <c r="J9" s="14">
        <v>48</v>
      </c>
      <c r="K9" s="14" t="s">
        <v>62</v>
      </c>
      <c r="L9" t="s">
        <v>3</v>
      </c>
      <c r="M9" s="14">
        <v>14.44</v>
      </c>
      <c r="N9" s="14">
        <v>10.56</v>
      </c>
      <c r="O9" t="s">
        <v>63</v>
      </c>
      <c r="P9" s="21" t="s">
        <v>225</v>
      </c>
      <c r="Q9" t="s">
        <v>62</v>
      </c>
      <c r="R9" t="s">
        <v>278</v>
      </c>
      <c r="AH9" s="17">
        <f t="shared" si="16"/>
        <v>10.56</v>
      </c>
      <c r="AI9" s="18">
        <f>SUMIFS(M9,D9,"*"&amp;$BB$1&amp;"*")</f>
        <v>0</v>
      </c>
      <c r="AJ9" s="18">
        <f>SUMIFS(N9,F9,"*"&amp;$BB$1&amp;"*")</f>
        <v>0</v>
      </c>
      <c r="AK9" s="18">
        <f t="shared" si="0"/>
        <v>0</v>
      </c>
      <c r="AL9" s="18">
        <f t="shared" si="1"/>
        <v>10.56</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0</v>
      </c>
      <c r="BI9" s="19">
        <f>SUM(BI7:BI8)</f>
        <v>0</v>
      </c>
      <c r="BJ9" s="19">
        <f>SUM(BJ7:BJ8)</f>
        <v>0</v>
      </c>
      <c r="BK9" s="19">
        <f>SUM(BK7:BK8)</f>
        <v>0</v>
      </c>
      <c r="BL9" s="19">
        <f>SUM(BL7:BL8)</f>
        <v>4</v>
      </c>
    </row>
    <row r="10" spans="1:75" x14ac:dyDescent="0.25">
      <c r="A10" s="98">
        <v>15954</v>
      </c>
      <c r="B10" s="16">
        <v>40919</v>
      </c>
      <c r="C10" t="s">
        <v>62</v>
      </c>
      <c r="D10" t="s">
        <v>225</v>
      </c>
      <c r="E10" t="s">
        <v>63</v>
      </c>
      <c r="F10" t="s">
        <v>228</v>
      </c>
      <c r="G10" t="s">
        <v>231</v>
      </c>
      <c r="H10" s="99" t="s">
        <v>289</v>
      </c>
      <c r="I10" t="s">
        <v>67</v>
      </c>
      <c r="J10" s="14">
        <v>26</v>
      </c>
      <c r="K10" s="14" t="s">
        <v>63</v>
      </c>
      <c r="L10" t="s">
        <v>3</v>
      </c>
      <c r="M10" s="14">
        <v>2.86</v>
      </c>
      <c r="N10" s="14">
        <v>4.1400000000000006</v>
      </c>
      <c r="P10" s="21"/>
      <c r="AH10" s="17">
        <f t="shared" si="16"/>
        <v>2.86</v>
      </c>
      <c r="AI10" s="18">
        <f>SUMIFS(M10,D10,"*"&amp;$BB$1&amp;"*")</f>
        <v>2.86</v>
      </c>
      <c r="AJ10" s="18">
        <f>SUMIFS(N10,F10,"*"&amp;$BB$1&amp;"*")</f>
        <v>0</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98">
        <v>16034</v>
      </c>
      <c r="B11" s="16">
        <v>40942</v>
      </c>
      <c r="C11" t="s">
        <v>62</v>
      </c>
      <c r="D11" t="s">
        <v>243</v>
      </c>
      <c r="E11" t="s">
        <v>63</v>
      </c>
      <c r="F11" t="s">
        <v>225</v>
      </c>
      <c r="G11" t="s">
        <v>238</v>
      </c>
      <c r="H11" s="99" t="s">
        <v>297</v>
      </c>
      <c r="I11" t="s">
        <v>68</v>
      </c>
      <c r="J11" s="14">
        <v>40</v>
      </c>
      <c r="K11" s="14" t="s">
        <v>234</v>
      </c>
      <c r="L11" t="s">
        <v>5</v>
      </c>
      <c r="M11" s="14">
        <v>10</v>
      </c>
      <c r="N11" s="14">
        <v>10</v>
      </c>
      <c r="P11" s="21"/>
      <c r="AH11" s="17">
        <f t="shared" si="16"/>
        <v>10</v>
      </c>
      <c r="AI11" s="18">
        <f>SUMIFS(M11,D11,"*"&amp;$BB$1&amp;"*")</f>
        <v>0</v>
      </c>
      <c r="AJ11" s="18">
        <f>SUMIFS(N11,F11,"*"&amp;$BB$1&amp;"*")</f>
        <v>10</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98">
        <v>16059</v>
      </c>
      <c r="B12" s="16">
        <v>40950</v>
      </c>
      <c r="C12" t="s">
        <v>62</v>
      </c>
      <c r="D12" t="s">
        <v>243</v>
      </c>
      <c r="E12" t="s">
        <v>63</v>
      </c>
      <c r="F12" t="s">
        <v>225</v>
      </c>
      <c r="G12" t="s">
        <v>238</v>
      </c>
      <c r="H12" s="99" t="s">
        <v>298</v>
      </c>
      <c r="I12" t="s">
        <v>68</v>
      </c>
      <c r="J12" s="14">
        <v>32</v>
      </c>
      <c r="K12" s="14" t="s">
        <v>63</v>
      </c>
      <c r="L12" t="s">
        <v>4</v>
      </c>
      <c r="M12" s="14">
        <v>7.68</v>
      </c>
      <c r="N12" s="14">
        <v>9.32</v>
      </c>
      <c r="P12" s="21"/>
      <c r="AH12" s="17">
        <f t="shared" si="16"/>
        <v>9.32</v>
      </c>
      <c r="AI12" s="18">
        <f>SUMIFS(M12,D12,"*"&amp;$BB$1&amp;"*")</f>
        <v>0</v>
      </c>
      <c r="AJ12" s="18">
        <f>SUMIFS(N12,F12,"*"&amp;$BB$1&amp;"*")</f>
        <v>9.32</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8">
        <v>16110</v>
      </c>
      <c r="B13" s="16">
        <v>40964</v>
      </c>
      <c r="C13" t="s">
        <v>62</v>
      </c>
      <c r="D13" t="s">
        <v>243</v>
      </c>
      <c r="E13" t="s">
        <v>63</v>
      </c>
      <c r="F13" t="s">
        <v>225</v>
      </c>
      <c r="G13" t="s">
        <v>238</v>
      </c>
      <c r="H13" s="48" t="s">
        <v>244</v>
      </c>
      <c r="I13" t="s">
        <v>68</v>
      </c>
      <c r="J13" s="14">
        <v>56</v>
      </c>
      <c r="K13" s="14" t="s">
        <v>62</v>
      </c>
      <c r="L13" t="s">
        <v>3</v>
      </c>
      <c r="M13" s="14">
        <v>16.68</v>
      </c>
      <c r="N13" s="14">
        <v>12.32</v>
      </c>
      <c r="P13" s="21"/>
      <c r="AH13" s="17">
        <f t="shared" si="16"/>
        <v>12.32</v>
      </c>
      <c r="AI13" s="18">
        <f>SUMIFS(M13,D13,"*"&amp;$BB$1&amp;"*")</f>
        <v>0</v>
      </c>
      <c r="AJ13" s="18">
        <f>SUMIFS(N13,F13,"*"&amp;$BB$1&amp;"*")</f>
        <v>12.32</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8">
        <v>16139</v>
      </c>
      <c r="B14" s="16">
        <v>40974</v>
      </c>
      <c r="C14" t="s">
        <v>62</v>
      </c>
      <c r="D14" t="s">
        <v>240</v>
      </c>
      <c r="E14" t="s">
        <v>63</v>
      </c>
      <c r="F14" t="s">
        <v>225</v>
      </c>
      <c r="G14" t="s">
        <v>229</v>
      </c>
      <c r="H14" s="99" t="s">
        <v>299</v>
      </c>
      <c r="I14" t="s">
        <v>68</v>
      </c>
      <c r="J14" s="14">
        <v>40</v>
      </c>
      <c r="K14" s="14" t="s">
        <v>62</v>
      </c>
      <c r="L14" t="s">
        <v>3</v>
      </c>
      <c r="M14" s="14">
        <v>12.2</v>
      </c>
      <c r="N14" s="14">
        <v>8.8000000000000007</v>
      </c>
      <c r="P14" s="21"/>
      <c r="AH14" s="17">
        <f t="shared" si="16"/>
        <v>8.8000000000000007</v>
      </c>
      <c r="AI14" s="18">
        <f>SUMIFS(M14,D14,"*"&amp;$BB$1&amp;"*")</f>
        <v>0</v>
      </c>
      <c r="AJ14" s="18">
        <f>SUMIFS(N14,F14,"*"&amp;$BB$1&amp;"*")</f>
        <v>8.8000000000000007</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81</v>
      </c>
      <c r="BV14" cm="1">
        <f t="array" ref="BV14">SUMPRODUCT(--EXACT($BW$14,$I$2:$I$4276))</f>
        <v>2</v>
      </c>
      <c r="BW14" t="s">
        <v>82</v>
      </c>
    </row>
    <row r="15" spans="1:75" x14ac:dyDescent="0.25">
      <c r="A15" s="98">
        <v>16511</v>
      </c>
      <c r="B15" s="16">
        <v>41113</v>
      </c>
      <c r="C15" t="s">
        <v>62</v>
      </c>
      <c r="D15" t="s">
        <v>243</v>
      </c>
      <c r="E15" t="s">
        <v>63</v>
      </c>
      <c r="F15" t="s">
        <v>225</v>
      </c>
      <c r="G15" t="s">
        <v>238</v>
      </c>
      <c r="H15" s="99" t="s">
        <v>300</v>
      </c>
      <c r="I15" t="s">
        <v>68</v>
      </c>
      <c r="J15" s="14">
        <v>30</v>
      </c>
      <c r="K15" s="14" t="s">
        <v>234</v>
      </c>
      <c r="L15" t="s">
        <v>5</v>
      </c>
      <c r="M15" s="14">
        <v>7.5</v>
      </c>
      <c r="N15" s="14">
        <v>7.5</v>
      </c>
      <c r="P15" s="21"/>
      <c r="AH15" s="17">
        <f t="shared" si="16"/>
        <v>7.5</v>
      </c>
      <c r="AI15" s="18">
        <f>SUMIFS(M15,D15,"*"&amp;$BB$1&amp;"*")</f>
        <v>0</v>
      </c>
      <c r="AJ15" s="18">
        <f>SUMIFS(N15,F15,"*"&amp;$BB$1&amp;"*")</f>
        <v>7.5</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63</v>
      </c>
      <c r="BI15" s="14">
        <f>COUNTIFS($F$2:$F$4276,"*"&amp;$BB$1&amp;"*",$K$2:$K$4276,"CSA",$L$2:$L$4276,"Major Victory",$I$2:$I$4276,"Multiplayer Battle")</f>
        <v>0</v>
      </c>
      <c r="BJ15" s="14">
        <f>COUNTIFS($P$2:$P$4276,"*"&amp;$BB$1&amp;"*",$K$2:$K$4276,"CSA",$L$2:$L$4276,"Major Victory",$I$2:$I$4276,"Multiplayer Battle",$O$2:$O$4276,"USA")</f>
        <v>1</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2</v>
      </c>
      <c r="BT15">
        <f>SUM(BR14,BR19)</f>
        <v>0</v>
      </c>
      <c r="BU15" t="s">
        <v>14</v>
      </c>
    </row>
    <row r="16" spans="1:75" x14ac:dyDescent="0.25">
      <c r="A16" s="98">
        <v>16621</v>
      </c>
      <c r="B16" s="16">
        <v>41147</v>
      </c>
      <c r="C16" t="s">
        <v>62</v>
      </c>
      <c r="D16" t="s">
        <v>245</v>
      </c>
      <c r="E16" t="s">
        <v>63</v>
      </c>
      <c r="F16" t="s">
        <v>225</v>
      </c>
      <c r="G16" t="s">
        <v>233</v>
      </c>
      <c r="H16" s="99" t="s">
        <v>301</v>
      </c>
      <c r="I16" t="s">
        <v>68</v>
      </c>
      <c r="J16" s="14">
        <v>8</v>
      </c>
      <c r="K16" s="14" t="s">
        <v>63</v>
      </c>
      <c r="L16" t="s">
        <v>3</v>
      </c>
      <c r="M16" s="14">
        <v>1.76</v>
      </c>
      <c r="N16" s="14">
        <v>3.24</v>
      </c>
      <c r="P16" s="21"/>
      <c r="AH16" s="17">
        <f t="shared" si="16"/>
        <v>3.24</v>
      </c>
      <c r="AI16" s="18">
        <f>SUMIFS(M16,D16,"*"&amp;$BB$1&amp;"*")</f>
        <v>0</v>
      </c>
      <c r="AJ16" s="18">
        <f>SUMIFS(N16,F16,"*"&amp;$BB$1&amp;"*")</f>
        <v>3.24</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83</v>
      </c>
      <c r="BH16" s="14"/>
      <c r="BI16" s="14"/>
      <c r="BJ16" s="14"/>
      <c r="BK16" s="14"/>
      <c r="BL16" s="14"/>
      <c r="BM16" s="14"/>
      <c r="BR16">
        <f>COUNTIFS($K$2:$K$4550,".",$I$2:$I$4550,"Multiplayer Battle",$L$2:$L$4550,"Draw")</f>
        <v>0</v>
      </c>
      <c r="BT16">
        <f>SUM(BR15,BR20)</f>
        <v>2</v>
      </c>
      <c r="BU16" t="s">
        <v>15</v>
      </c>
    </row>
    <row r="17" spans="1:75" x14ac:dyDescent="0.25">
      <c r="A17" s="98">
        <v>16815</v>
      </c>
      <c r="B17" s="16">
        <v>41203</v>
      </c>
      <c r="C17" t="s">
        <v>62</v>
      </c>
      <c r="D17" t="s">
        <v>243</v>
      </c>
      <c r="E17" t="s">
        <v>63</v>
      </c>
      <c r="F17" t="s">
        <v>225</v>
      </c>
      <c r="G17" t="s">
        <v>246</v>
      </c>
      <c r="H17" s="48" t="s">
        <v>302</v>
      </c>
      <c r="I17" t="s">
        <v>68</v>
      </c>
      <c r="J17" s="14">
        <v>80</v>
      </c>
      <c r="K17" s="14" t="s">
        <v>234</v>
      </c>
      <c r="L17" t="s">
        <v>5</v>
      </c>
      <c r="M17" s="14">
        <v>20</v>
      </c>
      <c r="N17" s="14">
        <v>20</v>
      </c>
      <c r="P17" s="21"/>
      <c r="AE17" s="20"/>
      <c r="AH17" s="17">
        <f t="shared" si="16"/>
        <v>20</v>
      </c>
      <c r="AI17" s="18">
        <f>SUMIFS(M17,D17,"*"&amp;$BB$1&amp;"*")</f>
        <v>0</v>
      </c>
      <c r="AJ17" s="18">
        <f>SUMIFS(N17,F17,"*"&amp;$BB$1&amp;"*")</f>
        <v>20</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8">
        <v>17660</v>
      </c>
      <c r="B18" s="16">
        <v>41508</v>
      </c>
      <c r="C18" t="s">
        <v>62</v>
      </c>
      <c r="D18" t="s">
        <v>240</v>
      </c>
      <c r="E18" t="s">
        <v>63</v>
      </c>
      <c r="F18" t="s">
        <v>225</v>
      </c>
      <c r="G18" t="s">
        <v>229</v>
      </c>
      <c r="H18" s="48" t="s">
        <v>247</v>
      </c>
      <c r="I18" t="s">
        <v>68</v>
      </c>
      <c r="J18" s="14">
        <v>10</v>
      </c>
      <c r="K18" s="14" t="s">
        <v>234</v>
      </c>
      <c r="L18" t="s">
        <v>5</v>
      </c>
      <c r="M18" s="14">
        <v>2.5</v>
      </c>
      <c r="N18" s="14">
        <v>2.5</v>
      </c>
      <c r="P18" s="21"/>
      <c r="AE18" s="20"/>
      <c r="AH18" s="17">
        <f t="shared" si="16"/>
        <v>2.5</v>
      </c>
      <c r="AI18" s="18">
        <f>SUMIFS(M18,D18,"*"&amp;$BB$1&amp;"*")</f>
        <v>0</v>
      </c>
      <c r="AJ18" s="18">
        <f>SUMIFS(N18,F18,"*"&amp;$BB$1&amp;"*")</f>
        <v>2.5</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8">
        <v>17734</v>
      </c>
      <c r="B19" s="16">
        <v>41541</v>
      </c>
      <c r="C19" t="s">
        <v>62</v>
      </c>
      <c r="D19" t="s">
        <v>248</v>
      </c>
      <c r="E19" t="s">
        <v>63</v>
      </c>
      <c r="F19" t="s">
        <v>225</v>
      </c>
      <c r="G19" t="s">
        <v>229</v>
      </c>
      <c r="H19" s="48" t="s">
        <v>303</v>
      </c>
      <c r="I19" t="s">
        <v>68</v>
      </c>
      <c r="J19" s="14">
        <v>3</v>
      </c>
      <c r="K19" s="14" t="s">
        <v>234</v>
      </c>
      <c r="L19" t="s">
        <v>5</v>
      </c>
      <c r="M19" s="14">
        <v>0.75</v>
      </c>
      <c r="N19" s="14">
        <v>0.75</v>
      </c>
      <c r="P19" s="21"/>
      <c r="AE19" s="20"/>
      <c r="AH19" s="17">
        <f t="shared" si="16"/>
        <v>0.75</v>
      </c>
      <c r="AI19" s="18">
        <f>SUMIFS(M19,D19,"*"&amp;$BB$1&amp;"*")</f>
        <v>0</v>
      </c>
      <c r="AJ19" s="18">
        <f>SUMIFS(N19,F19,"*"&amp;$BB$1&amp;"*")</f>
        <v>0.75</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8">
        <v>20223</v>
      </c>
      <c r="B20" s="16">
        <v>43919</v>
      </c>
      <c r="C20" t="s">
        <v>62</v>
      </c>
      <c r="D20" t="s">
        <v>249</v>
      </c>
      <c r="E20" t="s">
        <v>63</v>
      </c>
      <c r="F20" t="s">
        <v>225</v>
      </c>
      <c r="G20" t="s">
        <v>250</v>
      </c>
      <c r="H20" s="48" t="s">
        <v>304</v>
      </c>
      <c r="I20" t="s">
        <v>68</v>
      </c>
      <c r="J20" s="14">
        <v>24</v>
      </c>
      <c r="K20" s="14" t="s">
        <v>62</v>
      </c>
      <c r="L20" t="s">
        <v>3</v>
      </c>
      <c r="M20" s="14">
        <v>7.72</v>
      </c>
      <c r="N20" s="14">
        <v>5.28</v>
      </c>
      <c r="P20" s="21"/>
      <c r="AE20" s="20"/>
      <c r="AH20" s="17">
        <f t="shared" si="16"/>
        <v>5.28</v>
      </c>
      <c r="AI20" s="18">
        <f>SUMIFS(M20,D20,"*"&amp;$BB$1&amp;"*")</f>
        <v>0</v>
      </c>
      <c r="AJ20" s="18">
        <f>SUMIFS(N20,F20,"*"&amp;$BB$1&amp;"*")</f>
        <v>5.28</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98">
        <v>20317</v>
      </c>
      <c r="B21" s="16">
        <v>43953</v>
      </c>
      <c r="C21" t="s">
        <v>62</v>
      </c>
      <c r="D21" t="s">
        <v>249</v>
      </c>
      <c r="E21" t="s">
        <v>63</v>
      </c>
      <c r="F21" t="s">
        <v>225</v>
      </c>
      <c r="G21" t="s">
        <v>229</v>
      </c>
      <c r="H21" s="99" t="s">
        <v>305</v>
      </c>
      <c r="I21" t="s">
        <v>68</v>
      </c>
      <c r="J21" s="14">
        <v>25</v>
      </c>
      <c r="K21" s="14" t="s">
        <v>62</v>
      </c>
      <c r="L21" t="s">
        <v>3</v>
      </c>
      <c r="M21" s="14">
        <v>8</v>
      </c>
      <c r="N21" s="14">
        <v>5.5</v>
      </c>
      <c r="P21" s="21"/>
      <c r="AH21" s="17">
        <f t="shared" si="16"/>
        <v>5.5</v>
      </c>
      <c r="AI21" s="18">
        <f>SUMIFS(M21,D21,"*"&amp;$BB$1&amp;"*")</f>
        <v>0</v>
      </c>
      <c r="AJ21" s="18">
        <f>SUMIFS(N21,F21,"*"&amp;$BB$1&amp;"*")</f>
        <v>5.5</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66</v>
      </c>
      <c r="BR21">
        <f>SUM(BR12:BR20)</f>
        <v>2</v>
      </c>
    </row>
    <row r="22" spans="1:75" x14ac:dyDescent="0.25">
      <c r="A22" s="98">
        <v>20369</v>
      </c>
      <c r="B22" s="16">
        <v>43974</v>
      </c>
      <c r="C22" t="s">
        <v>62</v>
      </c>
      <c r="D22" t="s">
        <v>251</v>
      </c>
      <c r="E22" t="s">
        <v>63</v>
      </c>
      <c r="F22" t="s">
        <v>225</v>
      </c>
      <c r="G22" t="s">
        <v>252</v>
      </c>
      <c r="H22" s="100" t="s">
        <v>306</v>
      </c>
      <c r="I22" t="s">
        <v>68</v>
      </c>
      <c r="J22" s="14">
        <v>34</v>
      </c>
      <c r="K22" s="14" t="s">
        <v>234</v>
      </c>
      <c r="L22" t="s">
        <v>5</v>
      </c>
      <c r="M22" s="14">
        <v>8.5</v>
      </c>
      <c r="N22" s="14">
        <v>8.5</v>
      </c>
      <c r="P22" s="21"/>
      <c r="AE22" s="20"/>
      <c r="AH22" s="17">
        <f t="shared" si="16"/>
        <v>8.5</v>
      </c>
      <c r="AI22" s="18">
        <f>SUMIFS(M22,D22,"*"&amp;$BB$1&amp;"*")</f>
        <v>0</v>
      </c>
      <c r="AJ22" s="18">
        <f>SUMIFS(N22,F22,"*"&amp;$BB$1&amp;"*")</f>
        <v>8.5</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98">
        <v>20371</v>
      </c>
      <c r="B23" s="16">
        <v>43974</v>
      </c>
      <c r="C23" t="s">
        <v>62</v>
      </c>
      <c r="D23" t="s">
        <v>251</v>
      </c>
      <c r="E23" t="s">
        <v>63</v>
      </c>
      <c r="F23" t="s">
        <v>225</v>
      </c>
      <c r="G23" t="s">
        <v>250</v>
      </c>
      <c r="H23" s="48" t="s">
        <v>307</v>
      </c>
      <c r="I23" t="s">
        <v>68</v>
      </c>
      <c r="J23" s="14">
        <v>23</v>
      </c>
      <c r="K23" s="14" t="s">
        <v>234</v>
      </c>
      <c r="L23" t="s">
        <v>5</v>
      </c>
      <c r="M23" s="14">
        <v>5.75</v>
      </c>
      <c r="N23" s="14">
        <v>5.75</v>
      </c>
      <c r="P23" s="21"/>
      <c r="AE23" s="20"/>
      <c r="AH23" s="17">
        <f t="shared" si="16"/>
        <v>5.75</v>
      </c>
      <c r="AI23" s="18">
        <f>SUMIFS(M23,D23,"*"&amp;$BB$1&amp;"*")</f>
        <v>0</v>
      </c>
      <c r="AJ23" s="18">
        <f>SUMIFS(N23,F23,"*"&amp;$BB$1&amp;"*")</f>
        <v>5.75</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98">
        <v>20376</v>
      </c>
      <c r="B24" s="16">
        <v>43977</v>
      </c>
      <c r="C24" t="s">
        <v>62</v>
      </c>
      <c r="D24" t="s">
        <v>249</v>
      </c>
      <c r="E24" t="s">
        <v>63</v>
      </c>
      <c r="F24" t="s">
        <v>225</v>
      </c>
      <c r="G24" t="s">
        <v>238</v>
      </c>
      <c r="H24" s="99" t="s">
        <v>300</v>
      </c>
      <c r="I24" t="s">
        <v>68</v>
      </c>
      <c r="J24" s="14">
        <v>30</v>
      </c>
      <c r="K24" s="14" t="s">
        <v>234</v>
      </c>
      <c r="L24" t="s">
        <v>5</v>
      </c>
      <c r="M24" s="14">
        <v>7.5</v>
      </c>
      <c r="N24" s="14">
        <v>7.5</v>
      </c>
      <c r="P24" s="21"/>
      <c r="AE24" s="20"/>
      <c r="AH24" s="17">
        <f t="shared" si="16"/>
        <v>7.5</v>
      </c>
      <c r="AI24" s="18">
        <f>SUMIFS(M24,D24,"*"&amp;$BB$1&amp;"*")</f>
        <v>0</v>
      </c>
      <c r="AJ24" s="18">
        <f>SUMIFS(N24,F24,"*"&amp;$BB$1&amp;"*")</f>
        <v>7.5</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98">
        <v>20535</v>
      </c>
      <c r="B25" s="16">
        <v>44045</v>
      </c>
      <c r="C25" t="s">
        <v>62</v>
      </c>
      <c r="D25" t="s">
        <v>253</v>
      </c>
      <c r="E25" t="s">
        <v>63</v>
      </c>
      <c r="F25" t="s">
        <v>225</v>
      </c>
      <c r="G25" t="s">
        <v>236</v>
      </c>
      <c r="H25" s="99" t="s">
        <v>291</v>
      </c>
      <c r="I25" t="s">
        <v>68</v>
      </c>
      <c r="J25" s="14">
        <v>15</v>
      </c>
      <c r="K25" s="14" t="s">
        <v>62</v>
      </c>
      <c r="L25" t="s">
        <v>4</v>
      </c>
      <c r="M25" s="14">
        <v>4.9000000000000004</v>
      </c>
      <c r="N25" s="14">
        <v>3.6</v>
      </c>
      <c r="P25" s="21"/>
      <c r="AE25" s="20"/>
      <c r="AH25" s="17">
        <f t="shared" si="16"/>
        <v>3.6</v>
      </c>
      <c r="AI25" s="18">
        <f>SUMIFS(M25,D25,"*"&amp;$BB$1&amp;"*")</f>
        <v>0</v>
      </c>
      <c r="AJ25" s="18">
        <f>SUMIFS(N25,F25,"*"&amp;$BB$1&amp;"*")</f>
        <v>3.6</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8">
        <v>20562</v>
      </c>
      <c r="B26" s="16">
        <v>44053</v>
      </c>
      <c r="C26" t="s">
        <v>62</v>
      </c>
      <c r="D26" t="s">
        <v>253</v>
      </c>
      <c r="E26" t="s">
        <v>63</v>
      </c>
      <c r="F26" t="s">
        <v>225</v>
      </c>
      <c r="G26" t="s">
        <v>236</v>
      </c>
      <c r="H26" s="99" t="s">
        <v>308</v>
      </c>
      <c r="I26" t="s">
        <v>68</v>
      </c>
      <c r="J26" s="14">
        <v>45</v>
      </c>
      <c r="K26" s="14" t="s">
        <v>234</v>
      </c>
      <c r="L26" t="s">
        <v>5</v>
      </c>
      <c r="M26" s="14">
        <v>11.25</v>
      </c>
      <c r="N26" s="14">
        <v>11.25</v>
      </c>
      <c r="P26" s="21"/>
      <c r="AH26" s="17">
        <f t="shared" si="16"/>
        <v>11.25</v>
      </c>
      <c r="AI26" s="18">
        <f>SUMIFS(M26,D26,"*"&amp;$BB$1&amp;"*")</f>
        <v>0</v>
      </c>
      <c r="AJ26" s="18">
        <f>SUMIFS(N26,F26,"*"&amp;$BB$1&amp;"*")</f>
        <v>11.25</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8">
        <v>20587</v>
      </c>
      <c r="B27" s="16">
        <v>44066</v>
      </c>
      <c r="C27" t="s">
        <v>62</v>
      </c>
      <c r="D27" t="s">
        <v>249</v>
      </c>
      <c r="E27" t="s">
        <v>63</v>
      </c>
      <c r="F27" t="s">
        <v>225</v>
      </c>
      <c r="G27" t="s">
        <v>242</v>
      </c>
      <c r="H27" s="99" t="s">
        <v>309</v>
      </c>
      <c r="I27" t="s">
        <v>68</v>
      </c>
      <c r="J27" s="14">
        <v>86</v>
      </c>
      <c r="K27" s="14" t="s">
        <v>62</v>
      </c>
      <c r="L27" t="s">
        <v>3</v>
      </c>
      <c r="M27" s="14">
        <v>25.08</v>
      </c>
      <c r="N27" s="14">
        <v>18.920000000000002</v>
      </c>
      <c r="P27" s="21"/>
      <c r="AH27" s="17">
        <f t="shared" si="16"/>
        <v>18.920000000000002</v>
      </c>
      <c r="AI27" s="18">
        <f>SUMIFS(M27,D27,"*"&amp;$BB$1&amp;"*")</f>
        <v>0</v>
      </c>
      <c r="AJ27" s="18">
        <f>SUMIFS(N27,F27,"*"&amp;$BB$1&amp;"*")</f>
        <v>18.920000000000002</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1</v>
      </c>
      <c r="BU27" t="s">
        <v>81</v>
      </c>
      <c r="BV27" cm="1">
        <f t="array" ref="BV27">SUMPRODUCT(--EXACT($BW$27,$I$2:$I$4276))</f>
        <v>1</v>
      </c>
      <c r="BW27" t="s">
        <v>85</v>
      </c>
    </row>
    <row r="28" spans="1:75" x14ac:dyDescent="0.25">
      <c r="A28" s="98">
        <v>20723</v>
      </c>
      <c r="B28" s="16">
        <v>44122</v>
      </c>
      <c r="C28" t="s">
        <v>62</v>
      </c>
      <c r="D28" t="s">
        <v>253</v>
      </c>
      <c r="E28" t="s">
        <v>63</v>
      </c>
      <c r="F28" t="s">
        <v>225</v>
      </c>
      <c r="G28" t="s">
        <v>233</v>
      </c>
      <c r="H28" s="99" t="s">
        <v>310</v>
      </c>
      <c r="I28" t="s">
        <v>68</v>
      </c>
      <c r="J28" s="14">
        <v>20</v>
      </c>
      <c r="K28" s="14" t="s">
        <v>62</v>
      </c>
      <c r="L28" t="s">
        <v>4</v>
      </c>
      <c r="M28" s="14">
        <v>6.2</v>
      </c>
      <c r="N28" s="14">
        <v>4.8</v>
      </c>
      <c r="P28" s="21"/>
      <c r="AH28" s="17">
        <f t="shared" si="16"/>
        <v>4.8</v>
      </c>
      <c r="AI28" s="18">
        <f>SUMIFS(M28,D28,"*"&amp;$BB$1&amp;"*")</f>
        <v>0</v>
      </c>
      <c r="AJ28" s="18">
        <f>SUMIFS(N28,F28,"*"&amp;$BB$1&amp;"*")</f>
        <v>4.8</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98">
        <v>20756</v>
      </c>
      <c r="B29" s="16">
        <v>44138</v>
      </c>
      <c r="C29" t="s">
        <v>62</v>
      </c>
      <c r="D29" t="s">
        <v>254</v>
      </c>
      <c r="E29" t="s">
        <v>63</v>
      </c>
      <c r="F29" t="s">
        <v>225</v>
      </c>
      <c r="G29" t="s">
        <v>250</v>
      </c>
      <c r="H29" s="48" t="s">
        <v>311</v>
      </c>
      <c r="I29" t="s">
        <v>68</v>
      </c>
      <c r="J29" s="14">
        <v>21</v>
      </c>
      <c r="K29" s="14" t="s">
        <v>62</v>
      </c>
      <c r="L29" t="s">
        <v>3</v>
      </c>
      <c r="M29" s="14">
        <v>6.88</v>
      </c>
      <c r="N29" s="14">
        <v>4.62</v>
      </c>
      <c r="P29" s="21"/>
      <c r="AH29" s="17">
        <f t="shared" si="16"/>
        <v>4.62</v>
      </c>
      <c r="AI29" s="18">
        <f>SUMIFS(M29,D29,"*"&amp;$BB$1&amp;"*")</f>
        <v>0</v>
      </c>
      <c r="AJ29" s="18">
        <f>SUMIFS(N29,F29,"*"&amp;$BB$1&amp;"*")</f>
        <v>4.62</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83</v>
      </c>
      <c r="BH29" s="14"/>
      <c r="BI29" s="14"/>
      <c r="BJ29" s="14"/>
      <c r="BK29" s="14"/>
      <c r="BL29" s="14"/>
      <c r="BM29" s="14"/>
      <c r="BR29">
        <f>COUNTIFS($K$2:$K$4550,".",$I$2:$I$4550,"Multiplayer Maneuver",$L$2:$L$4550,"Draw")</f>
        <v>1</v>
      </c>
      <c r="BT29">
        <f>SUM(BR28,BR33)</f>
        <v>0</v>
      </c>
      <c r="BU29" t="s">
        <v>15</v>
      </c>
    </row>
    <row r="30" spans="1:75" x14ac:dyDescent="0.25">
      <c r="A30" s="98">
        <v>20758</v>
      </c>
      <c r="B30" s="16">
        <v>44139</v>
      </c>
      <c r="C30" t="s">
        <v>62</v>
      </c>
      <c r="D30" t="s">
        <v>253</v>
      </c>
      <c r="E30" t="s">
        <v>63</v>
      </c>
      <c r="F30" t="s">
        <v>225</v>
      </c>
      <c r="G30" t="s">
        <v>236</v>
      </c>
      <c r="H30" s="99" t="s">
        <v>312</v>
      </c>
      <c r="I30" t="s">
        <v>68</v>
      </c>
      <c r="J30" s="14">
        <v>40</v>
      </c>
      <c r="K30" s="14" t="s">
        <v>62</v>
      </c>
      <c r="L30" t="s">
        <v>4</v>
      </c>
      <c r="M30" s="14">
        <v>11.4</v>
      </c>
      <c r="N30" s="14">
        <v>9.6</v>
      </c>
      <c r="P30" s="21"/>
      <c r="AH30" s="17">
        <f t="shared" si="16"/>
        <v>9.6</v>
      </c>
      <c r="AI30" s="18">
        <f>SUMIFS(M30,D30,"*"&amp;$BB$1&amp;"*")</f>
        <v>0</v>
      </c>
      <c r="AJ30" s="18">
        <f>SUMIFS(N30,F30,"*"&amp;$BB$1&amp;"*")</f>
        <v>9.6</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8">
        <v>20770</v>
      </c>
      <c r="B31" s="16">
        <v>44144</v>
      </c>
      <c r="C31" t="s">
        <v>62</v>
      </c>
      <c r="D31" t="s">
        <v>254</v>
      </c>
      <c r="E31" t="s">
        <v>63</v>
      </c>
      <c r="F31" t="s">
        <v>225</v>
      </c>
      <c r="G31" t="s">
        <v>250</v>
      </c>
      <c r="H31" s="48" t="s">
        <v>313</v>
      </c>
      <c r="I31" t="s">
        <v>68</v>
      </c>
      <c r="J31" s="14">
        <v>25</v>
      </c>
      <c r="K31" s="14" t="s">
        <v>234</v>
      </c>
      <c r="L31" t="s">
        <v>5</v>
      </c>
      <c r="M31" s="14">
        <v>6.25</v>
      </c>
      <c r="N31" s="14">
        <v>6.25</v>
      </c>
      <c r="P31" s="21"/>
      <c r="AH31" s="17">
        <f t="shared" si="16"/>
        <v>6.25</v>
      </c>
      <c r="AI31" s="18">
        <f>SUMIFS(M31,D31,"*"&amp;$BB$1&amp;"*")</f>
        <v>0</v>
      </c>
      <c r="AJ31" s="18">
        <f>SUMIFS(N31,F31,"*"&amp;$BB$1&amp;"*")</f>
        <v>6.25</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98">
        <v>20784</v>
      </c>
      <c r="B32" s="16">
        <v>44154</v>
      </c>
      <c r="C32" t="s">
        <v>62</v>
      </c>
      <c r="D32" t="s">
        <v>254</v>
      </c>
      <c r="E32" t="s">
        <v>63</v>
      </c>
      <c r="F32" t="s">
        <v>225</v>
      </c>
      <c r="G32" t="s">
        <v>250</v>
      </c>
      <c r="H32" s="48" t="s">
        <v>314</v>
      </c>
      <c r="I32" t="s">
        <v>68</v>
      </c>
      <c r="J32" s="14">
        <v>15</v>
      </c>
      <c r="K32" s="14" t="s">
        <v>234</v>
      </c>
      <c r="L32" t="s">
        <v>5</v>
      </c>
      <c r="M32" s="14">
        <v>3.75</v>
      </c>
      <c r="N32" s="14">
        <v>3.75</v>
      </c>
      <c r="P32" s="21"/>
      <c r="AH32" s="17">
        <f t="shared" si="16"/>
        <v>3.75</v>
      </c>
      <c r="AI32" s="18">
        <f>SUMIFS(M32,D32,"*"&amp;$BB$1&amp;"*")</f>
        <v>0</v>
      </c>
      <c r="AJ32" s="18">
        <f>SUMIFS(N32,F32,"*"&amp;$BB$1&amp;"*")</f>
        <v>3.75</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98">
        <v>20807</v>
      </c>
      <c r="B33" s="16">
        <v>44163</v>
      </c>
      <c r="C33" t="s">
        <v>62</v>
      </c>
      <c r="D33" t="s">
        <v>254</v>
      </c>
      <c r="E33" t="s">
        <v>63</v>
      </c>
      <c r="F33" t="s">
        <v>225</v>
      </c>
      <c r="G33" t="s">
        <v>250</v>
      </c>
      <c r="H33" s="48" t="s">
        <v>307</v>
      </c>
      <c r="I33" t="s">
        <v>68</v>
      </c>
      <c r="J33" s="14">
        <v>38</v>
      </c>
      <c r="K33" s="14" t="s">
        <v>62</v>
      </c>
      <c r="L33" t="s">
        <v>3</v>
      </c>
      <c r="M33" s="14">
        <v>11.64</v>
      </c>
      <c r="N33" s="14">
        <v>8.36</v>
      </c>
      <c r="P33" s="21"/>
      <c r="AH33" s="17">
        <f t="shared" si="16"/>
        <v>8.36</v>
      </c>
      <c r="AI33" s="18">
        <f>SUMIFS(M33,D33,"*"&amp;$BB$1&amp;"*")</f>
        <v>0</v>
      </c>
      <c r="AJ33" s="18">
        <f>SUMIFS(N33,F33,"*"&amp;$BB$1&amp;"*")</f>
        <v>8.36</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98">
        <v>20874</v>
      </c>
      <c r="B34" s="16">
        <v>44197</v>
      </c>
      <c r="C34" t="s">
        <v>62</v>
      </c>
      <c r="D34" t="s">
        <v>254</v>
      </c>
      <c r="E34" t="s">
        <v>63</v>
      </c>
      <c r="F34" t="s">
        <v>225</v>
      </c>
      <c r="G34" t="s">
        <v>231</v>
      </c>
      <c r="H34" s="99" t="s">
        <v>315</v>
      </c>
      <c r="I34" t="s">
        <v>68</v>
      </c>
      <c r="J34" s="14">
        <v>40</v>
      </c>
      <c r="K34" s="14" t="s">
        <v>63</v>
      </c>
      <c r="L34" t="s">
        <v>3</v>
      </c>
      <c r="M34" s="14">
        <v>8.8000000000000007</v>
      </c>
      <c r="N34" s="14">
        <v>12.2</v>
      </c>
      <c r="P34" s="21"/>
      <c r="AH34" s="17">
        <f t="shared" si="16"/>
        <v>12.2</v>
      </c>
      <c r="AI34" s="18">
        <f>SUMIFS(M34,D34,"*"&amp;$BB$1&amp;"*")</f>
        <v>0</v>
      </c>
      <c r="AJ34" s="18">
        <f>SUMIFS(N34,F34,"*"&amp;$BB$1&amp;"*")</f>
        <v>12.2</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66</v>
      </c>
      <c r="BR34">
        <f>SUM(BR25:BR33)</f>
        <v>1</v>
      </c>
    </row>
    <row r="35" spans="1:75" x14ac:dyDescent="0.25">
      <c r="A35" s="98">
        <v>20882</v>
      </c>
      <c r="B35" s="16">
        <v>44199</v>
      </c>
      <c r="C35" t="s">
        <v>62</v>
      </c>
      <c r="D35" t="s">
        <v>249</v>
      </c>
      <c r="E35" t="s">
        <v>63</v>
      </c>
      <c r="F35" t="s">
        <v>225</v>
      </c>
      <c r="G35" t="s">
        <v>238</v>
      </c>
      <c r="H35" s="99" t="s">
        <v>297</v>
      </c>
      <c r="I35" t="s">
        <v>68</v>
      </c>
      <c r="J35" s="14">
        <v>38</v>
      </c>
      <c r="K35" s="14" t="s">
        <v>234</v>
      </c>
      <c r="L35" t="s">
        <v>5</v>
      </c>
      <c r="M35" s="14">
        <v>9.5</v>
      </c>
      <c r="N35" s="14">
        <v>9.5</v>
      </c>
      <c r="P35" s="21"/>
      <c r="AH35" s="17">
        <f t="shared" si="16"/>
        <v>9.5</v>
      </c>
      <c r="AI35" s="18">
        <f>SUMIFS(M35,D35,"*"&amp;$BB$1&amp;"*")</f>
        <v>0</v>
      </c>
      <c r="AJ35" s="18">
        <f>SUMIFS(N35,F35,"*"&amp;$BB$1&amp;"*")</f>
        <v>9.5</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98">
        <v>20900</v>
      </c>
      <c r="B36" s="16">
        <v>44213</v>
      </c>
      <c r="C36" t="s">
        <v>62</v>
      </c>
      <c r="D36" t="s">
        <v>253</v>
      </c>
      <c r="E36" t="s">
        <v>63</v>
      </c>
      <c r="F36" t="s">
        <v>225</v>
      </c>
      <c r="G36" t="s">
        <v>250</v>
      </c>
      <c r="H36" s="48" t="s">
        <v>316</v>
      </c>
      <c r="I36" t="s">
        <v>68</v>
      </c>
      <c r="J36" s="14">
        <v>36</v>
      </c>
      <c r="K36" s="14" t="s">
        <v>62</v>
      </c>
      <c r="L36" t="s">
        <v>4</v>
      </c>
      <c r="M36" s="14">
        <v>10.36</v>
      </c>
      <c r="N36" s="14">
        <v>8.64</v>
      </c>
      <c r="P36" s="21"/>
      <c r="AH36" s="17">
        <f t="shared" si="16"/>
        <v>8.64</v>
      </c>
      <c r="AI36" s="18">
        <f>SUMIFS(M36,D36,"*"&amp;$BB$1&amp;"*")</f>
        <v>0</v>
      </c>
      <c r="AJ36" s="18">
        <f>SUMIFS(N36,F36,"*"&amp;$BB$1&amp;"*")</f>
        <v>8.64</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98">
        <v>21042</v>
      </c>
      <c r="B37" s="16">
        <v>44272</v>
      </c>
      <c r="C37" t="s">
        <v>62</v>
      </c>
      <c r="D37" t="s">
        <v>255</v>
      </c>
      <c r="E37" t="s">
        <v>63</v>
      </c>
      <c r="F37" t="s">
        <v>225</v>
      </c>
      <c r="G37" t="s">
        <v>256</v>
      </c>
      <c r="H37" s="99" t="s">
        <v>317</v>
      </c>
      <c r="I37" t="s">
        <v>68</v>
      </c>
      <c r="J37" s="14">
        <v>85</v>
      </c>
      <c r="K37" s="14" t="s">
        <v>62</v>
      </c>
      <c r="L37" t="s">
        <v>3</v>
      </c>
      <c r="M37" s="14">
        <v>24.8</v>
      </c>
      <c r="N37" s="14">
        <v>18.7</v>
      </c>
      <c r="P37" s="21"/>
      <c r="AH37" s="17">
        <f t="shared" si="16"/>
        <v>18.7</v>
      </c>
      <c r="AI37" s="18">
        <f>SUMIFS(M37,D37,"*"&amp;$BB$1&amp;"*")</f>
        <v>0</v>
      </c>
      <c r="AJ37" s="18">
        <f>SUMIFS(N37,F37,"*"&amp;$BB$1&amp;"*")</f>
        <v>18.7</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2346</v>
      </c>
      <c r="BE37" t="s">
        <v>68</v>
      </c>
      <c r="BV37" cm="1">
        <f t="array" ref="BV37">SUMPRODUCT(--EXACT($BW$37,$I$2:$I$4276))</f>
        <v>2</v>
      </c>
      <c r="BW37" t="s">
        <v>64</v>
      </c>
    </row>
    <row r="38" spans="1:75" x14ac:dyDescent="0.25">
      <c r="A38" s="98">
        <v>21103</v>
      </c>
      <c r="B38" s="16">
        <v>44297</v>
      </c>
      <c r="C38" t="s">
        <v>62</v>
      </c>
      <c r="D38" t="s">
        <v>257</v>
      </c>
      <c r="E38" t="s">
        <v>63</v>
      </c>
      <c r="F38" t="s">
        <v>225</v>
      </c>
      <c r="G38" t="s">
        <v>227</v>
      </c>
      <c r="H38" s="99" t="s">
        <v>318</v>
      </c>
      <c r="I38" t="s">
        <v>68</v>
      </c>
      <c r="J38" s="14">
        <v>20</v>
      </c>
      <c r="K38" s="14" t="s">
        <v>62</v>
      </c>
      <c r="L38" t="s">
        <v>3</v>
      </c>
      <c r="M38" s="14">
        <v>6.6</v>
      </c>
      <c r="N38" s="14">
        <v>4.4000000000000004</v>
      </c>
      <c r="P38" s="21"/>
      <c r="AH38" s="17">
        <f t="shared" si="16"/>
        <v>4.4000000000000004</v>
      </c>
      <c r="AI38" s="18">
        <f>SUMIFS(M38,D38,"*"&amp;$BB$1&amp;"*")</f>
        <v>0</v>
      </c>
      <c r="AJ38" s="18">
        <f>SUMIFS(N38,F38,"*"&amp;$BB$1&amp;"*")</f>
        <v>4.4000000000000004</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220</v>
      </c>
      <c r="BE38" t="s">
        <v>67</v>
      </c>
    </row>
    <row r="39" spans="1:75" x14ac:dyDescent="0.25">
      <c r="A39" s="98">
        <v>21182</v>
      </c>
      <c r="B39" s="16">
        <v>44325</v>
      </c>
      <c r="C39" t="s">
        <v>62</v>
      </c>
      <c r="D39" t="s">
        <v>257</v>
      </c>
      <c r="E39" t="s">
        <v>63</v>
      </c>
      <c r="F39" t="s">
        <v>225</v>
      </c>
      <c r="G39" t="s">
        <v>227</v>
      </c>
      <c r="H39" s="99" t="s">
        <v>319</v>
      </c>
      <c r="I39" t="s">
        <v>68</v>
      </c>
      <c r="J39" s="14">
        <v>27</v>
      </c>
      <c r="K39" s="14" t="s">
        <v>234</v>
      </c>
      <c r="L39" t="s">
        <v>5</v>
      </c>
      <c r="M39" s="14">
        <v>6.75</v>
      </c>
      <c r="N39" s="14">
        <v>6.75</v>
      </c>
      <c r="P39" s="21"/>
      <c r="AH39" s="17">
        <f t="shared" si="16"/>
        <v>6.75</v>
      </c>
      <c r="AI39" s="18">
        <f>SUMIFS(M39,D39,"*"&amp;$BB$1&amp;"*")</f>
        <v>0</v>
      </c>
      <c r="AJ39" s="18">
        <f>SUMIFS(N39,F39,"*"&amp;$BB$1&amp;"*")</f>
        <v>6.75</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70</v>
      </c>
      <c r="BE39" t="s">
        <v>173</v>
      </c>
    </row>
    <row r="40" spans="1:75" x14ac:dyDescent="0.25">
      <c r="A40" s="98">
        <v>21183</v>
      </c>
      <c r="B40" s="16">
        <v>44325</v>
      </c>
      <c r="C40" t="s">
        <v>62</v>
      </c>
      <c r="D40" t="s">
        <v>258</v>
      </c>
      <c r="E40" t="s">
        <v>63</v>
      </c>
      <c r="F40" t="s">
        <v>225</v>
      </c>
      <c r="G40" t="s">
        <v>256</v>
      </c>
      <c r="H40" s="99" t="s">
        <v>320</v>
      </c>
      <c r="I40" t="s">
        <v>67</v>
      </c>
      <c r="J40" s="14">
        <v>82</v>
      </c>
      <c r="K40" s="14" t="s">
        <v>62</v>
      </c>
      <c r="L40" t="s">
        <v>3</v>
      </c>
      <c r="M40" s="14">
        <v>11.98</v>
      </c>
      <c r="N40" s="14">
        <v>9.02</v>
      </c>
      <c r="P40" s="21"/>
      <c r="AH40" s="17">
        <f t="shared" si="16"/>
        <v>9.02</v>
      </c>
      <c r="AI40" s="18">
        <f>SUMIFS(M40,D40,"*"&amp;$BB$1&amp;"*")</f>
        <v>0</v>
      </c>
      <c r="AJ40" s="18">
        <f>SUMIFS(N40,F40,"*"&amp;$BB$1&amp;"*")</f>
        <v>9.02</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1</v>
      </c>
      <c r="BE40" t="s">
        <v>174</v>
      </c>
    </row>
    <row r="41" spans="1:75" x14ac:dyDescent="0.25">
      <c r="A41" s="98">
        <v>21325</v>
      </c>
      <c r="B41" s="16">
        <v>44388</v>
      </c>
      <c r="C41" t="s">
        <v>62</v>
      </c>
      <c r="D41" t="s">
        <v>249</v>
      </c>
      <c r="E41" t="s">
        <v>63</v>
      </c>
      <c r="F41" t="s">
        <v>225</v>
      </c>
      <c r="G41" t="s">
        <v>238</v>
      </c>
      <c r="H41" s="48" t="s">
        <v>259</v>
      </c>
      <c r="I41" t="s">
        <v>68</v>
      </c>
      <c r="J41" s="14">
        <v>46</v>
      </c>
      <c r="K41" s="14" t="s">
        <v>62</v>
      </c>
      <c r="L41" t="s">
        <v>3</v>
      </c>
      <c r="M41" s="14">
        <v>13.879999999999999</v>
      </c>
      <c r="N41" s="14">
        <v>10.120000000000001</v>
      </c>
      <c r="P41" s="21"/>
      <c r="AH41" s="17">
        <f t="shared" si="16"/>
        <v>10.120000000000001</v>
      </c>
      <c r="AI41" s="18">
        <f>SUMIFS(M41,D41,"*"&amp;$BB$1&amp;"*")</f>
        <v>0</v>
      </c>
      <c r="AJ41" s="18">
        <f>SUMIFS(N41,F41,"*"&amp;$BB$1&amp;"*")</f>
        <v>10.120000000000001</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32</v>
      </c>
      <c r="BE41" t="s">
        <v>64</v>
      </c>
      <c r="BV41">
        <f>SUM(BN3,BN8,BV14,BV27,BV37)</f>
        <v>73</v>
      </c>
      <c r="BW41" t="s">
        <v>109</v>
      </c>
    </row>
    <row r="42" spans="1:75" x14ac:dyDescent="0.25">
      <c r="A42" s="98">
        <v>21489</v>
      </c>
      <c r="B42" s="16">
        <v>44457</v>
      </c>
      <c r="C42" t="s">
        <v>62</v>
      </c>
      <c r="D42" t="s">
        <v>249</v>
      </c>
      <c r="E42" t="s">
        <v>63</v>
      </c>
      <c r="F42" t="s">
        <v>225</v>
      </c>
      <c r="G42" t="s">
        <v>229</v>
      </c>
      <c r="H42" s="48" t="s">
        <v>321</v>
      </c>
      <c r="I42" t="s">
        <v>68</v>
      </c>
      <c r="J42" s="14">
        <v>86</v>
      </c>
      <c r="K42" s="14" t="s">
        <v>62</v>
      </c>
      <c r="L42" t="s">
        <v>3</v>
      </c>
      <c r="M42" s="14">
        <v>25.08</v>
      </c>
      <c r="N42" s="14">
        <v>18.920000000000002</v>
      </c>
      <c r="P42" s="21"/>
      <c r="AH42" s="17">
        <f t="shared" si="16"/>
        <v>18.920000000000002</v>
      </c>
      <c r="AI42" s="18">
        <f>SUMIFS(M42,D42,"*"&amp;$BB$1&amp;"*")</f>
        <v>0</v>
      </c>
      <c r="AJ42" s="18">
        <f>SUMIFS(N42,F42,"*"&amp;$BB$1&amp;"*")</f>
        <v>18.920000000000002</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2669</v>
      </c>
      <c r="BE42" t="s">
        <v>79</v>
      </c>
    </row>
    <row r="43" spans="1:75" x14ac:dyDescent="0.25">
      <c r="A43" s="98">
        <v>21499</v>
      </c>
      <c r="B43" s="16">
        <v>44463</v>
      </c>
      <c r="C43" t="s">
        <v>62</v>
      </c>
      <c r="D43" t="s">
        <v>260</v>
      </c>
      <c r="E43" t="s">
        <v>63</v>
      </c>
      <c r="F43" t="s">
        <v>225</v>
      </c>
      <c r="G43" t="s">
        <v>236</v>
      </c>
      <c r="H43" s="99" t="s">
        <v>322</v>
      </c>
      <c r="I43" t="s">
        <v>85</v>
      </c>
      <c r="J43" s="14">
        <v>1</v>
      </c>
      <c r="K43" s="14" t="s">
        <v>234</v>
      </c>
      <c r="L43" t="s">
        <v>5</v>
      </c>
      <c r="M43" s="14">
        <v>0.125</v>
      </c>
      <c r="N43" s="14">
        <v>0.125</v>
      </c>
      <c r="O43" t="s">
        <v>63</v>
      </c>
      <c r="P43" s="21" t="s">
        <v>237</v>
      </c>
      <c r="Q43" t="s">
        <v>62</v>
      </c>
      <c r="R43" t="s">
        <v>261</v>
      </c>
      <c r="S43" t="s">
        <v>234</v>
      </c>
      <c r="U43" t="s">
        <v>234</v>
      </c>
      <c r="W43" t="s">
        <v>234</v>
      </c>
      <c r="Y43" t="s">
        <v>234</v>
      </c>
      <c r="AA43" t="s">
        <v>234</v>
      </c>
      <c r="AC43" t="s">
        <v>234</v>
      </c>
      <c r="AH43" s="17">
        <f t="shared" si="16"/>
        <v>0.125</v>
      </c>
      <c r="AI43" s="18">
        <f>SUMIFS(M43,D43,"*"&amp;$BB$1&amp;"*")</f>
        <v>0</v>
      </c>
      <c r="AJ43" s="18">
        <f>SUMIFS(N43,F43,"*"&amp;$BB$1&amp;"*")</f>
        <v>0.125</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98">
        <v>21567</v>
      </c>
      <c r="B44" s="16">
        <v>44501</v>
      </c>
      <c r="C44" t="s">
        <v>62</v>
      </c>
      <c r="D44" t="s">
        <v>262</v>
      </c>
      <c r="E44" t="s">
        <v>63</v>
      </c>
      <c r="F44" t="s">
        <v>225</v>
      </c>
      <c r="G44" t="s">
        <v>242</v>
      </c>
      <c r="H44" s="99" t="s">
        <v>323</v>
      </c>
      <c r="I44" t="s">
        <v>68</v>
      </c>
      <c r="J44" s="14">
        <v>40</v>
      </c>
      <c r="K44" s="14" t="s">
        <v>62</v>
      </c>
      <c r="L44" t="s">
        <v>3</v>
      </c>
      <c r="M44" s="14">
        <v>12.2</v>
      </c>
      <c r="N44" s="14">
        <v>8.8000000000000007</v>
      </c>
      <c r="P44" s="21"/>
      <c r="AH44" s="17">
        <f t="shared" si="16"/>
        <v>8.8000000000000007</v>
      </c>
      <c r="AI44" s="18">
        <f>SUMIFS(M44,D44,"*"&amp;$BB$1&amp;"*")</f>
        <v>0</v>
      </c>
      <c r="AJ44" s="18">
        <f>SUMIFS(N44,F44,"*"&amp;$BB$1&amp;"*")</f>
        <v>8.8000000000000007</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98">
        <v>21646</v>
      </c>
      <c r="B45" s="16">
        <v>44550</v>
      </c>
      <c r="C45" t="s">
        <v>62</v>
      </c>
      <c r="D45" t="s">
        <v>263</v>
      </c>
      <c r="E45" t="s">
        <v>63</v>
      </c>
      <c r="F45" t="s">
        <v>225</v>
      </c>
      <c r="G45" t="s">
        <v>264</v>
      </c>
      <c r="H45" s="99" t="s">
        <v>324</v>
      </c>
      <c r="I45" t="s">
        <v>68</v>
      </c>
      <c r="J45" s="14">
        <v>25</v>
      </c>
      <c r="K45" s="14" t="s">
        <v>62</v>
      </c>
      <c r="L45" t="s">
        <v>3</v>
      </c>
      <c r="M45" s="14">
        <v>8</v>
      </c>
      <c r="N45" s="14">
        <v>5.5</v>
      </c>
      <c r="P45" s="21"/>
      <c r="AH45" s="17">
        <f t="shared" si="16"/>
        <v>5.5</v>
      </c>
      <c r="AI45" s="18">
        <f>SUMIFS(M45,D45,"*"&amp;$BB$1&amp;"*")</f>
        <v>0</v>
      </c>
      <c r="AJ45" s="18">
        <f>SUMIFS(N45,F45,"*"&amp;$BB$1&amp;"*")</f>
        <v>5.5</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98">
        <v>21694</v>
      </c>
      <c r="B46" s="16">
        <v>44568</v>
      </c>
      <c r="C46" t="s">
        <v>62</v>
      </c>
      <c r="D46" t="s">
        <v>263</v>
      </c>
      <c r="E46" t="s">
        <v>63</v>
      </c>
      <c r="F46" t="s">
        <v>225</v>
      </c>
      <c r="G46" t="s">
        <v>264</v>
      </c>
      <c r="H46" s="99" t="s">
        <v>325</v>
      </c>
      <c r="I46" t="s">
        <v>68</v>
      </c>
      <c r="J46" s="14">
        <v>9</v>
      </c>
      <c r="K46" s="14" t="s">
        <v>63</v>
      </c>
      <c r="L46" t="s">
        <v>3</v>
      </c>
      <c r="M46" s="14">
        <v>1.98</v>
      </c>
      <c r="N46" s="14">
        <v>3.52</v>
      </c>
      <c r="P46" s="21"/>
      <c r="AH46" s="17">
        <f t="shared" si="16"/>
        <v>3.52</v>
      </c>
      <c r="AI46" s="18">
        <f>SUMIFS(M46,D46,"*"&amp;$BB$1&amp;"*")</f>
        <v>0</v>
      </c>
      <c r="AJ46" s="18">
        <f>SUMIFS(N46,F46,"*"&amp;$BB$1&amp;"*")</f>
        <v>3.52</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98">
        <v>21731</v>
      </c>
      <c r="B47" s="16">
        <v>44582</v>
      </c>
      <c r="C47" t="s">
        <v>62</v>
      </c>
      <c r="D47" t="s">
        <v>263</v>
      </c>
      <c r="E47" t="s">
        <v>63</v>
      </c>
      <c r="F47" t="s">
        <v>225</v>
      </c>
      <c r="G47" t="s">
        <v>264</v>
      </c>
      <c r="H47" s="99" t="s">
        <v>288</v>
      </c>
      <c r="I47" t="s">
        <v>68</v>
      </c>
      <c r="J47" s="14">
        <v>65</v>
      </c>
      <c r="K47" s="14" t="s">
        <v>63</v>
      </c>
      <c r="L47" t="s">
        <v>3</v>
      </c>
      <c r="M47" s="14">
        <v>14.3</v>
      </c>
      <c r="N47" s="14">
        <v>19.2</v>
      </c>
      <c r="P47" s="21"/>
      <c r="AH47" s="17">
        <f t="shared" si="16"/>
        <v>19.2</v>
      </c>
      <c r="AI47" s="18">
        <f>SUMIFS(M47,D47,"*"&amp;$BB$1&amp;"*")</f>
        <v>0</v>
      </c>
      <c r="AJ47" s="18">
        <f>SUMIFS(N47,F47,"*"&amp;$BB$1&amp;"*")</f>
        <v>19.2</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98">
        <v>21751</v>
      </c>
      <c r="B48" s="16">
        <v>44594</v>
      </c>
      <c r="C48" t="s">
        <v>62</v>
      </c>
      <c r="D48" t="s">
        <v>265</v>
      </c>
      <c r="E48" t="s">
        <v>63</v>
      </c>
      <c r="F48" t="s">
        <v>225</v>
      </c>
      <c r="G48" t="s">
        <v>246</v>
      </c>
      <c r="H48" s="99" t="s">
        <v>326</v>
      </c>
      <c r="I48" t="s">
        <v>68</v>
      </c>
      <c r="J48" s="14">
        <v>25</v>
      </c>
      <c r="K48" s="14" t="s">
        <v>62</v>
      </c>
      <c r="L48" t="s">
        <v>3</v>
      </c>
      <c r="M48" s="14">
        <v>8</v>
      </c>
      <c r="N48" s="14">
        <v>5.5</v>
      </c>
      <c r="P48" s="21"/>
      <c r="AH48" s="17">
        <f t="shared" si="16"/>
        <v>5.5</v>
      </c>
      <c r="AI48" s="18">
        <f>SUMIFS(M48,D48,"*"&amp;$BB$1&amp;"*")</f>
        <v>0</v>
      </c>
      <c r="AJ48" s="18">
        <f>SUMIFS(N48,F48,"*"&amp;$BB$1&amp;"*")</f>
        <v>5.5</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98">
        <v>21796</v>
      </c>
      <c r="B49" s="16">
        <v>44614</v>
      </c>
      <c r="C49" t="s">
        <v>62</v>
      </c>
      <c r="D49" t="s">
        <v>249</v>
      </c>
      <c r="E49" t="s">
        <v>63</v>
      </c>
      <c r="F49" t="s">
        <v>225</v>
      </c>
      <c r="G49" t="s">
        <v>264</v>
      </c>
      <c r="H49" s="99" t="s">
        <v>327</v>
      </c>
      <c r="I49" t="s">
        <v>68</v>
      </c>
      <c r="J49" s="14">
        <v>30</v>
      </c>
      <c r="K49" s="14" t="s">
        <v>234</v>
      </c>
      <c r="L49" t="s">
        <v>5</v>
      </c>
      <c r="M49" s="14">
        <v>7.5</v>
      </c>
      <c r="N49" s="14">
        <v>7.5</v>
      </c>
      <c r="P49" s="21"/>
      <c r="AH49" s="17">
        <f t="shared" si="16"/>
        <v>7.5</v>
      </c>
      <c r="AI49" s="18">
        <f>SUMIFS(M49,D49,"*"&amp;$BB$1&amp;"*")</f>
        <v>0</v>
      </c>
      <c r="AJ49" s="18">
        <f>SUMIFS(N49,F49,"*"&amp;$BB$1&amp;"*")</f>
        <v>7.5</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98">
        <v>21798</v>
      </c>
      <c r="B50" s="16">
        <v>44614</v>
      </c>
      <c r="C50" t="s">
        <v>62</v>
      </c>
      <c r="D50" t="s">
        <v>249</v>
      </c>
      <c r="E50" t="s">
        <v>63</v>
      </c>
      <c r="F50" t="s">
        <v>225</v>
      </c>
      <c r="G50" t="s">
        <v>246</v>
      </c>
      <c r="H50" s="99" t="s">
        <v>328</v>
      </c>
      <c r="I50" t="s">
        <v>68</v>
      </c>
      <c r="J50" s="14">
        <v>72</v>
      </c>
      <c r="K50" s="14" t="s">
        <v>62</v>
      </c>
      <c r="L50" t="s">
        <v>3</v>
      </c>
      <c r="M50" s="14">
        <v>21.16</v>
      </c>
      <c r="N50" s="14">
        <v>15.84</v>
      </c>
      <c r="P50" s="21"/>
      <c r="AH50" s="17">
        <f t="shared" si="16"/>
        <v>15.84</v>
      </c>
      <c r="AI50" s="18">
        <f>SUMIFS(M50,D50,"*"&amp;$BB$1&amp;"*")</f>
        <v>0</v>
      </c>
      <c r="AJ50" s="18">
        <f>SUMIFS(N50,F50,"*"&amp;$BB$1&amp;"*")</f>
        <v>15.84</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98">
        <v>21847</v>
      </c>
      <c r="B51" s="16">
        <v>44633</v>
      </c>
      <c r="C51" t="s">
        <v>62</v>
      </c>
      <c r="D51" t="s">
        <v>266</v>
      </c>
      <c r="E51" t="s">
        <v>63</v>
      </c>
      <c r="F51" t="s">
        <v>225</v>
      </c>
      <c r="G51" t="s">
        <v>229</v>
      </c>
      <c r="H51" s="48" t="s">
        <v>321</v>
      </c>
      <c r="I51" t="s">
        <v>68</v>
      </c>
      <c r="J51" s="14">
        <v>58</v>
      </c>
      <c r="K51" s="14" t="s">
        <v>62</v>
      </c>
      <c r="L51" t="s">
        <v>3</v>
      </c>
      <c r="M51" s="14">
        <v>17.239999999999998</v>
      </c>
      <c r="N51" s="14">
        <v>12.76</v>
      </c>
      <c r="P51" s="21"/>
      <c r="AH51" s="17">
        <f t="shared" si="16"/>
        <v>12.76</v>
      </c>
      <c r="AI51" s="18">
        <f>SUMIFS(M51,D51,"*"&amp;$BB$1&amp;"*")</f>
        <v>0</v>
      </c>
      <c r="AJ51" s="18">
        <f>SUMIFS(N51,F51,"*"&amp;$BB$1&amp;"*")</f>
        <v>12.76</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A52" s="98">
        <v>21925</v>
      </c>
      <c r="B52" s="16">
        <v>44670</v>
      </c>
      <c r="C52" t="s">
        <v>62</v>
      </c>
      <c r="D52" t="s">
        <v>267</v>
      </c>
      <c r="E52" t="s">
        <v>63</v>
      </c>
      <c r="F52" t="s">
        <v>225</v>
      </c>
      <c r="G52" t="s">
        <v>268</v>
      </c>
      <c r="H52" s="100" t="s">
        <v>288</v>
      </c>
      <c r="I52" t="s">
        <v>68</v>
      </c>
      <c r="J52" s="14">
        <v>30</v>
      </c>
      <c r="K52" s="14" t="s">
        <v>62</v>
      </c>
      <c r="L52" t="s">
        <v>3</v>
      </c>
      <c r="M52" s="14">
        <v>9.4</v>
      </c>
      <c r="N52" s="14">
        <v>6.6</v>
      </c>
      <c r="P52" s="21"/>
      <c r="AH52" s="17">
        <f t="shared" si="16"/>
        <v>6.6</v>
      </c>
      <c r="AI52" s="18">
        <f>SUMIFS(M52,D52,"*"&amp;$BB$1&amp;"*")</f>
        <v>0</v>
      </c>
      <c r="AJ52" s="18">
        <f>SUMIFS(N52,F52,"*"&amp;$BB$1&amp;"*")</f>
        <v>6.6</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98">
        <v>21973</v>
      </c>
      <c r="B53" s="16">
        <v>44694</v>
      </c>
      <c r="C53" t="s">
        <v>62</v>
      </c>
      <c r="D53" t="s">
        <v>269</v>
      </c>
      <c r="E53" t="s">
        <v>63</v>
      </c>
      <c r="F53" t="s">
        <v>225</v>
      </c>
      <c r="G53" t="s">
        <v>238</v>
      </c>
      <c r="H53" s="99" t="s">
        <v>329</v>
      </c>
      <c r="I53" t="s">
        <v>68</v>
      </c>
      <c r="J53" s="14">
        <v>24</v>
      </c>
      <c r="K53" s="14" t="s">
        <v>62</v>
      </c>
      <c r="L53" t="s">
        <v>4</v>
      </c>
      <c r="M53" s="14">
        <v>7.24</v>
      </c>
      <c r="N53" s="14">
        <v>5.76</v>
      </c>
      <c r="P53" s="21"/>
      <c r="AH53" s="17">
        <f t="shared" si="16"/>
        <v>5.76</v>
      </c>
      <c r="AI53" s="18">
        <f>SUMIFS(M53,D53,"*"&amp;$BB$1&amp;"*")</f>
        <v>0</v>
      </c>
      <c r="AJ53" s="18">
        <f>SUMIFS(N53,F53,"*"&amp;$BB$1&amp;"*")</f>
        <v>5.76</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98">
        <v>22004</v>
      </c>
      <c r="B54" s="16">
        <v>44713</v>
      </c>
      <c r="C54" t="s">
        <v>62</v>
      </c>
      <c r="D54" t="s">
        <v>270</v>
      </c>
      <c r="E54" t="s">
        <v>63</v>
      </c>
      <c r="F54" t="s">
        <v>225</v>
      </c>
      <c r="G54" t="s">
        <v>236</v>
      </c>
      <c r="H54" s="99" t="s">
        <v>330</v>
      </c>
      <c r="I54" t="s">
        <v>68</v>
      </c>
      <c r="J54" s="14">
        <v>40</v>
      </c>
      <c r="K54" s="14" t="s">
        <v>62</v>
      </c>
      <c r="L54" t="s">
        <v>3</v>
      </c>
      <c r="M54" s="14">
        <v>12.2</v>
      </c>
      <c r="N54" s="14">
        <v>8.8000000000000007</v>
      </c>
      <c r="P54" s="21"/>
      <c r="AH54" s="17">
        <f t="shared" si="16"/>
        <v>8.8000000000000007</v>
      </c>
      <c r="AI54" s="18">
        <f>SUMIFS(M54,D54,"*"&amp;$BB$1&amp;"*")</f>
        <v>0</v>
      </c>
      <c r="AJ54" s="18">
        <f>SUMIFS(N54,F54,"*"&amp;$BB$1&amp;"*")</f>
        <v>8.8000000000000007</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98">
        <v>22048</v>
      </c>
      <c r="B55" s="16">
        <v>44740</v>
      </c>
      <c r="C55" t="s">
        <v>62</v>
      </c>
      <c r="D55" t="s">
        <v>263</v>
      </c>
      <c r="E55" t="s">
        <v>63</v>
      </c>
      <c r="F55" t="s">
        <v>225</v>
      </c>
      <c r="G55" t="s">
        <v>264</v>
      </c>
      <c r="H55" s="99" t="s">
        <v>288</v>
      </c>
      <c r="I55" t="s">
        <v>68</v>
      </c>
      <c r="J55" s="14">
        <v>26</v>
      </c>
      <c r="K55" s="14" t="s">
        <v>63</v>
      </c>
      <c r="L55" t="s">
        <v>3</v>
      </c>
      <c r="M55" s="14">
        <v>5.72</v>
      </c>
      <c r="N55" s="14">
        <v>8.2800000000000011</v>
      </c>
      <c r="P55" s="21"/>
      <c r="AH55" s="17">
        <f t="shared" si="16"/>
        <v>8.2800000000000011</v>
      </c>
      <c r="AI55" s="18">
        <f>SUMIFS(M55,D55,"*"&amp;$BB$1&amp;"*")</f>
        <v>0</v>
      </c>
      <c r="AJ55" s="18">
        <f>SUMIFS(N55,F55,"*"&amp;$BB$1&amp;"*")</f>
        <v>8.2800000000000011</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98">
        <v>22119</v>
      </c>
      <c r="B56" s="16">
        <v>44748</v>
      </c>
      <c r="C56" t="s">
        <v>62</v>
      </c>
      <c r="D56" t="s">
        <v>271</v>
      </c>
      <c r="E56" t="s">
        <v>63</v>
      </c>
      <c r="F56" t="s">
        <v>225</v>
      </c>
      <c r="G56" t="s">
        <v>229</v>
      </c>
      <c r="H56" s="48" t="s">
        <v>331</v>
      </c>
      <c r="I56" t="s">
        <v>68</v>
      </c>
      <c r="J56" s="14">
        <v>33</v>
      </c>
      <c r="K56" s="14" t="s">
        <v>62</v>
      </c>
      <c r="L56" t="s">
        <v>3</v>
      </c>
      <c r="M56" s="14">
        <v>10.24</v>
      </c>
      <c r="N56" s="14">
        <v>7.26</v>
      </c>
      <c r="P56" s="21"/>
      <c r="AH56" s="17">
        <f t="shared" si="16"/>
        <v>7.26</v>
      </c>
      <c r="AI56" s="18">
        <f>SUMIFS(M56,D56,"*"&amp;$BB$1&amp;"*")</f>
        <v>0</v>
      </c>
      <c r="AJ56" s="18">
        <f>SUMIFS(N56,F56,"*"&amp;$BB$1&amp;"*")</f>
        <v>7.26</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A57" s="98">
        <v>22137</v>
      </c>
      <c r="B57" s="16">
        <v>44759</v>
      </c>
      <c r="C57" t="s">
        <v>62</v>
      </c>
      <c r="D57" t="s">
        <v>284</v>
      </c>
      <c r="E57" t="s">
        <v>63</v>
      </c>
      <c r="F57" t="s">
        <v>260</v>
      </c>
      <c r="G57" t="s">
        <v>236</v>
      </c>
      <c r="H57" s="99" t="s">
        <v>342</v>
      </c>
      <c r="I57" t="s">
        <v>82</v>
      </c>
      <c r="J57" s="14">
        <v>22</v>
      </c>
      <c r="K57" s="14" t="s">
        <v>62</v>
      </c>
      <c r="L57" t="s">
        <v>3</v>
      </c>
      <c r="M57" s="14">
        <v>7.16</v>
      </c>
      <c r="N57" s="14">
        <v>4.84</v>
      </c>
      <c r="O57" t="s">
        <v>62</v>
      </c>
      <c r="P57" s="21" t="s">
        <v>285</v>
      </c>
      <c r="Q57" t="s">
        <v>63</v>
      </c>
      <c r="R57" t="s">
        <v>225</v>
      </c>
      <c r="AH57" s="17">
        <f t="shared" si="16"/>
        <v>4.84</v>
      </c>
      <c r="AI57" s="18">
        <f>SUMIFS(M57,D57,"*"&amp;$BB$1&amp;"*")</f>
        <v>0</v>
      </c>
      <c r="AJ57" s="18">
        <f>SUMIFS(N57,F57,"*"&amp;$BB$1&amp;"*")</f>
        <v>0</v>
      </c>
      <c r="AK57" s="18">
        <f t="shared" si="0"/>
        <v>0</v>
      </c>
      <c r="AL57" s="18">
        <f t="shared" si="1"/>
        <v>0</v>
      </c>
      <c r="AM57" s="18">
        <f t="shared" si="2"/>
        <v>0</v>
      </c>
      <c r="AN57" s="18">
        <f t="shared" si="3"/>
        <v>4.84</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A58" s="98">
        <v>22187</v>
      </c>
      <c r="B58" s="16">
        <v>44766</v>
      </c>
      <c r="C58" t="s">
        <v>62</v>
      </c>
      <c r="D58" t="s">
        <v>266</v>
      </c>
      <c r="E58" t="s">
        <v>63</v>
      </c>
      <c r="F58" t="s">
        <v>225</v>
      </c>
      <c r="G58" t="s">
        <v>246</v>
      </c>
      <c r="H58" s="100" t="s">
        <v>332</v>
      </c>
      <c r="I58" t="s">
        <v>68</v>
      </c>
      <c r="J58" s="14">
        <v>54</v>
      </c>
      <c r="K58" s="14" t="s">
        <v>63</v>
      </c>
      <c r="L58" t="s">
        <v>4</v>
      </c>
      <c r="M58" s="14">
        <v>12.96</v>
      </c>
      <c r="N58" s="14">
        <v>15.04</v>
      </c>
      <c r="P58" s="21"/>
      <c r="AH58" s="17">
        <f t="shared" si="16"/>
        <v>15.04</v>
      </c>
      <c r="AI58" s="18">
        <f>SUMIFS(M58,D58,"*"&amp;$BB$1&amp;"*")</f>
        <v>0</v>
      </c>
      <c r="AJ58" s="18">
        <f>SUMIFS(N58,F58,"*"&amp;$BB$1&amp;"*")</f>
        <v>15.04</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A59" s="98">
        <v>22278</v>
      </c>
      <c r="B59" s="16">
        <v>44818</v>
      </c>
      <c r="C59" t="s">
        <v>62</v>
      </c>
      <c r="D59" t="s">
        <v>272</v>
      </c>
      <c r="E59" t="s">
        <v>63</v>
      </c>
      <c r="F59" t="s">
        <v>225</v>
      </c>
      <c r="G59" t="s">
        <v>264</v>
      </c>
      <c r="H59" s="99" t="s">
        <v>333</v>
      </c>
      <c r="I59" t="s">
        <v>68</v>
      </c>
      <c r="J59" s="14">
        <v>21</v>
      </c>
      <c r="K59" s="14" t="s">
        <v>62</v>
      </c>
      <c r="L59" t="s">
        <v>3</v>
      </c>
      <c r="M59" s="14">
        <v>6.88</v>
      </c>
      <c r="N59" s="14">
        <v>4.62</v>
      </c>
      <c r="P59" s="21"/>
      <c r="AH59" s="17">
        <f t="shared" si="16"/>
        <v>4.62</v>
      </c>
      <c r="AI59" s="18">
        <f>SUMIFS(M59,D59,"*"&amp;$BB$1&amp;"*")</f>
        <v>0</v>
      </c>
      <c r="AJ59" s="18">
        <f>SUMIFS(N59,F59,"*"&amp;$BB$1&amp;"*")</f>
        <v>4.62</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A60" s="98">
        <v>22324</v>
      </c>
      <c r="B60" s="16">
        <v>44843</v>
      </c>
      <c r="C60" t="s">
        <v>62</v>
      </c>
      <c r="D60" t="s">
        <v>273</v>
      </c>
      <c r="E60" t="s">
        <v>63</v>
      </c>
      <c r="F60" t="s">
        <v>225</v>
      </c>
      <c r="G60" t="s">
        <v>264</v>
      </c>
      <c r="H60" s="99" t="s">
        <v>325</v>
      </c>
      <c r="I60" t="s">
        <v>68</v>
      </c>
      <c r="J60" s="14">
        <v>24</v>
      </c>
      <c r="K60" s="14" t="s">
        <v>62</v>
      </c>
      <c r="L60" t="s">
        <v>3</v>
      </c>
      <c r="M60" s="14">
        <v>7.72</v>
      </c>
      <c r="N60" s="14">
        <v>5.28</v>
      </c>
      <c r="P60" s="21"/>
      <c r="AH60" s="17">
        <f t="shared" si="16"/>
        <v>5.28</v>
      </c>
      <c r="AI60" s="18">
        <f>SUMIFS(M60,D60,"*"&amp;$BB$1&amp;"*")</f>
        <v>0</v>
      </c>
      <c r="AJ60" s="18">
        <f>SUMIFS(N60,F60,"*"&amp;$BB$1&amp;"*")</f>
        <v>5.28</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A61" s="98">
        <v>22416</v>
      </c>
      <c r="B61" s="16">
        <v>44893</v>
      </c>
      <c r="C61" t="s">
        <v>62</v>
      </c>
      <c r="D61" t="s">
        <v>274</v>
      </c>
      <c r="E61" t="s">
        <v>63</v>
      </c>
      <c r="F61" t="s">
        <v>225</v>
      </c>
      <c r="G61" t="s">
        <v>275</v>
      </c>
      <c r="H61" s="99" t="s">
        <v>334</v>
      </c>
      <c r="I61" t="s">
        <v>68</v>
      </c>
      <c r="J61" s="14">
        <v>15</v>
      </c>
      <c r="K61" s="14" t="s">
        <v>234</v>
      </c>
      <c r="L61" t="s">
        <v>5</v>
      </c>
      <c r="M61" s="14">
        <v>3.75</v>
      </c>
      <c r="N61" s="14">
        <v>3.75</v>
      </c>
      <c r="P61" s="21"/>
      <c r="AH61" s="17">
        <f t="shared" si="16"/>
        <v>3.75</v>
      </c>
      <c r="AI61" s="18">
        <f>SUMIFS(M61,D61,"*"&amp;$BB$1&amp;"*")</f>
        <v>0</v>
      </c>
      <c r="AJ61" s="18">
        <f>SUMIFS(N61,F61,"*"&amp;$BB$1&amp;"*")</f>
        <v>3.75</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A62" s="98">
        <v>22424</v>
      </c>
      <c r="B62" s="16">
        <v>44900</v>
      </c>
      <c r="C62" t="s">
        <v>62</v>
      </c>
      <c r="D62" t="s">
        <v>249</v>
      </c>
      <c r="E62" t="s">
        <v>63</v>
      </c>
      <c r="F62" t="s">
        <v>225</v>
      </c>
      <c r="G62" t="s">
        <v>231</v>
      </c>
      <c r="H62" s="99" t="s">
        <v>335</v>
      </c>
      <c r="I62" t="s">
        <v>68</v>
      </c>
      <c r="J62" s="14">
        <v>100</v>
      </c>
      <c r="K62" s="14" t="s">
        <v>234</v>
      </c>
      <c r="L62" t="s">
        <v>5</v>
      </c>
      <c r="M62" s="14">
        <v>25</v>
      </c>
      <c r="N62" s="14">
        <v>25</v>
      </c>
      <c r="P62" s="21"/>
      <c r="AH62" s="17">
        <f t="shared" si="16"/>
        <v>25</v>
      </c>
      <c r="AI62" s="18">
        <f>SUMIFS(M62,D62,"*"&amp;$BB$1&amp;"*")</f>
        <v>0</v>
      </c>
      <c r="AJ62" s="18">
        <f>SUMIFS(N62,F62,"*"&amp;$BB$1&amp;"*")</f>
        <v>25</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A63" s="98">
        <v>22453</v>
      </c>
      <c r="B63" s="16">
        <v>44916</v>
      </c>
      <c r="C63" t="s">
        <v>62</v>
      </c>
      <c r="D63" t="s">
        <v>276</v>
      </c>
      <c r="E63" t="s">
        <v>63</v>
      </c>
      <c r="F63" t="s">
        <v>225</v>
      </c>
      <c r="G63" t="s">
        <v>277</v>
      </c>
      <c r="H63" s="48" t="s">
        <v>336</v>
      </c>
      <c r="I63" t="s">
        <v>68</v>
      </c>
      <c r="J63" s="14">
        <v>24</v>
      </c>
      <c r="K63" s="14" t="s">
        <v>63</v>
      </c>
      <c r="L63" t="s">
        <v>4</v>
      </c>
      <c r="M63" s="14">
        <v>5.76</v>
      </c>
      <c r="N63" s="14">
        <v>7.24</v>
      </c>
      <c r="P63" s="21"/>
      <c r="AH63" s="17">
        <f t="shared" si="16"/>
        <v>7.24</v>
      </c>
      <c r="AI63" s="18">
        <f>SUMIFS(M63,D63,"*"&amp;$BB$1&amp;"*")</f>
        <v>0</v>
      </c>
      <c r="AJ63" s="18">
        <f>SUMIFS(N63,F63,"*"&amp;$BB$1&amp;"*")</f>
        <v>7.24</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A64" s="98">
        <v>22507</v>
      </c>
      <c r="B64" s="16">
        <v>44955</v>
      </c>
      <c r="C64" t="s">
        <v>62</v>
      </c>
      <c r="D64" t="s">
        <v>278</v>
      </c>
      <c r="E64" t="s">
        <v>63</v>
      </c>
      <c r="F64" t="s">
        <v>225</v>
      </c>
      <c r="G64" t="s">
        <v>277</v>
      </c>
      <c r="H64" s="48" t="s">
        <v>337</v>
      </c>
      <c r="I64" t="s">
        <v>68</v>
      </c>
      <c r="J64" s="14">
        <v>20</v>
      </c>
      <c r="K64" s="14" t="s">
        <v>62</v>
      </c>
      <c r="L64" t="s">
        <v>3</v>
      </c>
      <c r="M64" s="14">
        <v>6.6</v>
      </c>
      <c r="N64" s="14">
        <v>4.4000000000000004</v>
      </c>
      <c r="P64" s="21"/>
      <c r="AH64" s="17">
        <f t="shared" si="16"/>
        <v>4.4000000000000004</v>
      </c>
      <c r="AI64" s="18">
        <f>SUMIFS(M64,D64,"*"&amp;$BB$1&amp;"*")</f>
        <v>0</v>
      </c>
      <c r="AJ64" s="18">
        <f>SUMIFS(N64,F64,"*"&amp;$BB$1&amp;"*")</f>
        <v>4.4000000000000004</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1:52" x14ac:dyDescent="0.25">
      <c r="A65" s="98">
        <v>22522</v>
      </c>
      <c r="B65" s="16">
        <v>44969</v>
      </c>
      <c r="C65" t="s">
        <v>62</v>
      </c>
      <c r="D65" t="s">
        <v>255</v>
      </c>
      <c r="E65" t="s">
        <v>63</v>
      </c>
      <c r="F65" t="s">
        <v>225</v>
      </c>
      <c r="G65" t="s">
        <v>242</v>
      </c>
      <c r="H65" s="99" t="s">
        <v>295</v>
      </c>
      <c r="I65" t="s">
        <v>68</v>
      </c>
      <c r="J65" s="14">
        <v>86</v>
      </c>
      <c r="K65" s="14" t="s">
        <v>62</v>
      </c>
      <c r="L65" t="s">
        <v>3</v>
      </c>
      <c r="M65" s="14">
        <v>25.08</v>
      </c>
      <c r="N65" s="14">
        <v>18.920000000000002</v>
      </c>
      <c r="P65" s="21"/>
      <c r="AH65" s="17">
        <f t="shared" si="16"/>
        <v>18.920000000000002</v>
      </c>
      <c r="AI65" s="18">
        <f>SUMIFS(M65,D65,"*"&amp;$BB$1&amp;"*")</f>
        <v>0</v>
      </c>
      <c r="AJ65" s="18">
        <f>SUMIFS(N65,F65,"*"&amp;$BB$1&amp;"*")</f>
        <v>18.920000000000002</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1:52" x14ac:dyDescent="0.25">
      <c r="A66" s="98">
        <v>22560</v>
      </c>
      <c r="B66" s="16">
        <v>44989</v>
      </c>
      <c r="C66" t="s">
        <v>62</v>
      </c>
      <c r="D66" t="s">
        <v>267</v>
      </c>
      <c r="E66" t="s">
        <v>63</v>
      </c>
      <c r="F66" t="s">
        <v>225</v>
      </c>
      <c r="G66" t="s">
        <v>238</v>
      </c>
      <c r="H66" s="48" t="s">
        <v>279</v>
      </c>
      <c r="I66" t="s">
        <v>68</v>
      </c>
      <c r="J66" s="14">
        <v>38</v>
      </c>
      <c r="K66" s="14" t="s">
        <v>62</v>
      </c>
      <c r="L66" t="s">
        <v>3</v>
      </c>
      <c r="M66" s="14">
        <v>11.64</v>
      </c>
      <c r="N66" s="14">
        <v>8.36</v>
      </c>
      <c r="P66" s="21"/>
      <c r="AH66" s="17">
        <f t="shared" si="16"/>
        <v>8.36</v>
      </c>
      <c r="AI66" s="18">
        <f>SUMIFS(M66,D66,"*"&amp;$BB$1&amp;"*")</f>
        <v>0</v>
      </c>
      <c r="AJ66" s="18">
        <f>SUMIFS(N66,F66,"*"&amp;$BB$1&amp;"*")</f>
        <v>8.36</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1:52" x14ac:dyDescent="0.25">
      <c r="A67" s="98">
        <v>22661</v>
      </c>
      <c r="B67" s="16">
        <v>45072</v>
      </c>
      <c r="C67" t="s">
        <v>62</v>
      </c>
      <c r="D67" t="s">
        <v>273</v>
      </c>
      <c r="E67" t="s">
        <v>63</v>
      </c>
      <c r="F67" t="s">
        <v>225</v>
      </c>
      <c r="G67" t="s">
        <v>280</v>
      </c>
      <c r="H67" s="99" t="s">
        <v>338</v>
      </c>
      <c r="I67" t="s">
        <v>68</v>
      </c>
      <c r="J67" s="14">
        <v>58</v>
      </c>
      <c r="K67" s="14" t="s">
        <v>234</v>
      </c>
      <c r="L67" t="s">
        <v>5</v>
      </c>
      <c r="M67" s="14">
        <v>14.5</v>
      </c>
      <c r="N67" s="14">
        <v>14.5</v>
      </c>
      <c r="P67" s="21"/>
      <c r="AH67" s="17">
        <f t="shared" ref="AH67:AH130" si="37">SUM(AI67:AZ67)</f>
        <v>14.5</v>
      </c>
      <c r="AI67" s="18">
        <f>SUMIFS(M67,D67,"*"&amp;$BB$1&amp;"*")</f>
        <v>0</v>
      </c>
      <c r="AJ67" s="18">
        <f>SUMIFS(N67,F67,"*"&amp;$BB$1&amp;"*")</f>
        <v>14.5</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1:52" x14ac:dyDescent="0.25">
      <c r="A68" s="98">
        <v>22674</v>
      </c>
      <c r="B68" s="16">
        <v>45078</v>
      </c>
      <c r="C68" t="s">
        <v>62</v>
      </c>
      <c r="D68" t="s">
        <v>267</v>
      </c>
      <c r="E68" t="s">
        <v>63</v>
      </c>
      <c r="F68" t="s">
        <v>225</v>
      </c>
      <c r="G68" t="s">
        <v>250</v>
      </c>
      <c r="H68" s="101" t="s">
        <v>339</v>
      </c>
      <c r="I68" t="s">
        <v>68</v>
      </c>
      <c r="J68" s="14">
        <v>25</v>
      </c>
      <c r="K68" s="14" t="s">
        <v>62</v>
      </c>
      <c r="L68" t="s">
        <v>3</v>
      </c>
      <c r="M68" s="14">
        <v>8</v>
      </c>
      <c r="N68" s="14">
        <v>5.5</v>
      </c>
      <c r="P68" s="21"/>
      <c r="AH68" s="17">
        <f t="shared" si="37"/>
        <v>5.5</v>
      </c>
      <c r="AI68" s="18">
        <f>SUMIFS(M68,D68,"*"&amp;$BB$1&amp;"*")</f>
        <v>0</v>
      </c>
      <c r="AJ68" s="18">
        <f>SUMIFS(N68,F68,"*"&amp;$BB$1&amp;"*")</f>
        <v>5.5</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1:52" x14ac:dyDescent="0.25">
      <c r="A69" s="98">
        <v>22683</v>
      </c>
      <c r="B69" s="16">
        <v>45079</v>
      </c>
      <c r="C69" t="s">
        <v>62</v>
      </c>
      <c r="D69" t="s">
        <v>281</v>
      </c>
      <c r="E69" t="s">
        <v>63</v>
      </c>
      <c r="F69" t="s">
        <v>225</v>
      </c>
      <c r="G69" t="s">
        <v>250</v>
      </c>
      <c r="H69" s="48" t="s">
        <v>340</v>
      </c>
      <c r="I69" t="s">
        <v>68</v>
      </c>
      <c r="J69" s="14">
        <v>24</v>
      </c>
      <c r="K69" s="14" t="s">
        <v>62</v>
      </c>
      <c r="L69" t="s">
        <v>3</v>
      </c>
      <c r="M69" s="14">
        <v>7.72</v>
      </c>
      <c r="N69" s="14">
        <v>5.28</v>
      </c>
      <c r="P69" s="21"/>
      <c r="AH69" s="17">
        <f t="shared" si="37"/>
        <v>5.28</v>
      </c>
      <c r="AI69" s="18">
        <f>SUMIFS(M69,D69,"*"&amp;$BB$1&amp;"*")</f>
        <v>0</v>
      </c>
      <c r="AJ69" s="18">
        <f>SUMIFS(N69,F69,"*"&amp;$BB$1&amp;"*")</f>
        <v>5.28</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1:52" x14ac:dyDescent="0.25">
      <c r="A70" s="98">
        <v>22685</v>
      </c>
      <c r="B70" s="16">
        <v>45080</v>
      </c>
      <c r="C70" t="s">
        <v>62</v>
      </c>
      <c r="D70" t="s">
        <v>273</v>
      </c>
      <c r="E70" t="s">
        <v>63</v>
      </c>
      <c r="F70" t="s">
        <v>225</v>
      </c>
      <c r="G70" t="s">
        <v>280</v>
      </c>
      <c r="H70" s="99" t="s">
        <v>338</v>
      </c>
      <c r="I70" t="s">
        <v>68</v>
      </c>
      <c r="J70" s="14">
        <v>39</v>
      </c>
      <c r="K70" s="14" t="s">
        <v>62</v>
      </c>
      <c r="L70" t="s">
        <v>3</v>
      </c>
      <c r="M70" s="14">
        <v>11.92</v>
      </c>
      <c r="N70" s="14">
        <v>8.58</v>
      </c>
      <c r="P70" s="21"/>
      <c r="AH70" s="17">
        <f t="shared" si="37"/>
        <v>8.58</v>
      </c>
      <c r="AI70" s="18">
        <f>SUMIFS(M70,D70,"*"&amp;$BB$1&amp;"*")</f>
        <v>0</v>
      </c>
      <c r="AJ70" s="18">
        <f>SUMIFS(N70,F70,"*"&amp;$BB$1&amp;"*")</f>
        <v>8.58</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1:52" x14ac:dyDescent="0.25">
      <c r="A71" s="98">
        <v>22717</v>
      </c>
      <c r="B71" s="16">
        <v>45100</v>
      </c>
      <c r="C71" t="s">
        <v>62</v>
      </c>
      <c r="D71" t="s">
        <v>225</v>
      </c>
      <c r="E71" t="s">
        <v>63</v>
      </c>
      <c r="F71" t="s">
        <v>232</v>
      </c>
      <c r="G71" t="s">
        <v>233</v>
      </c>
      <c r="H71" s="99" t="s">
        <v>290</v>
      </c>
      <c r="I71" t="s">
        <v>64</v>
      </c>
      <c r="J71" s="14">
        <v>6</v>
      </c>
      <c r="K71" s="14" t="s">
        <v>234</v>
      </c>
      <c r="L71" t="s">
        <v>5</v>
      </c>
      <c r="M71" s="14">
        <v>10</v>
      </c>
      <c r="N71" s="14">
        <v>30</v>
      </c>
      <c r="P71" s="21"/>
      <c r="AH71" s="17">
        <f t="shared" si="37"/>
        <v>10</v>
      </c>
      <c r="AI71" s="18">
        <f>SUMIFS(M71,D71,"*"&amp;$BB$1&amp;"*")</f>
        <v>10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1:52" x14ac:dyDescent="0.25">
      <c r="A72" s="98">
        <v>22757</v>
      </c>
      <c r="B72" s="16">
        <v>45127</v>
      </c>
      <c r="C72" t="s">
        <v>62</v>
      </c>
      <c r="D72" t="s">
        <v>225</v>
      </c>
      <c r="E72" t="s">
        <v>63</v>
      </c>
      <c r="F72" t="s">
        <v>235</v>
      </c>
      <c r="G72" t="s">
        <v>236</v>
      </c>
      <c r="H72" s="99" t="s">
        <v>291</v>
      </c>
      <c r="I72" t="s">
        <v>68</v>
      </c>
      <c r="J72" s="14">
        <v>15</v>
      </c>
      <c r="K72" s="14" t="s">
        <v>62</v>
      </c>
      <c r="L72" t="s">
        <v>4</v>
      </c>
      <c r="M72" s="14">
        <v>4.9000000000000004</v>
      </c>
      <c r="N72" s="14">
        <v>3.6</v>
      </c>
      <c r="P72" s="21"/>
      <c r="AH72" s="17">
        <f t="shared" si="37"/>
        <v>4.9000000000000004</v>
      </c>
      <c r="AI72" s="18">
        <f>SUMIFS(M72,D72,"*"&amp;$BB$1&amp;"*")</f>
        <v>4.9000000000000004</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1:52" x14ac:dyDescent="0.25">
      <c r="A73" s="98">
        <v>22982</v>
      </c>
      <c r="B73" s="16">
        <v>45355</v>
      </c>
      <c r="C73" t="s">
        <v>62</v>
      </c>
      <c r="D73" t="s">
        <v>240</v>
      </c>
      <c r="E73" t="s">
        <v>63</v>
      </c>
      <c r="F73" t="s">
        <v>225</v>
      </c>
      <c r="G73" t="s">
        <v>233</v>
      </c>
      <c r="H73" s="100" t="s">
        <v>288</v>
      </c>
      <c r="I73" t="s">
        <v>68</v>
      </c>
      <c r="J73" s="14">
        <v>25</v>
      </c>
      <c r="K73" s="14" t="s">
        <v>62</v>
      </c>
      <c r="L73" t="s">
        <v>3</v>
      </c>
      <c r="M73" s="14">
        <v>8</v>
      </c>
      <c r="N73" s="14">
        <v>5.5</v>
      </c>
      <c r="P73" s="21"/>
      <c r="AH73" s="17">
        <f t="shared" si="37"/>
        <v>5.5</v>
      </c>
      <c r="AI73" s="18">
        <f>SUMIFS(M73,D73,"*"&amp;$BB$1&amp;"*")</f>
        <v>0</v>
      </c>
      <c r="AJ73" s="18">
        <f>SUMIFS(N73,F73,"*"&amp;$BB$1&amp;"*")</f>
        <v>5.5</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1:52" x14ac:dyDescent="0.25">
      <c r="A74" s="98">
        <v>23275</v>
      </c>
      <c r="B74" s="16">
        <v>45717</v>
      </c>
      <c r="C74" t="s">
        <v>62</v>
      </c>
      <c r="D74" t="s">
        <v>249</v>
      </c>
      <c r="E74" t="s">
        <v>63</v>
      </c>
      <c r="F74" t="s">
        <v>225</v>
      </c>
      <c r="G74" t="s">
        <v>286</v>
      </c>
      <c r="H74" s="99" t="s">
        <v>287</v>
      </c>
      <c r="I74" t="s">
        <v>68</v>
      </c>
      <c r="J74" s="14">
        <v>24</v>
      </c>
      <c r="K74" s="14" t="s">
        <v>62</v>
      </c>
      <c r="L74" t="s">
        <v>3</v>
      </c>
      <c r="M74" s="14">
        <v>7.72</v>
      </c>
      <c r="N74" s="14">
        <v>5.28</v>
      </c>
      <c r="P74" s="21"/>
      <c r="AH74" s="17">
        <f t="shared" si="37"/>
        <v>5.28</v>
      </c>
      <c r="AI74" s="18">
        <f>SUMIFS(M74,D74,"*"&amp;$BB$1&amp;"*")</f>
        <v>0</v>
      </c>
      <c r="AJ74" s="18">
        <f>SUMIFS(N74,F74,"*"&amp;$BB$1&amp;"*")</f>
        <v>5.28</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1:52" x14ac:dyDescent="0.25">
      <c r="A75" s="48"/>
      <c r="H75" s="48"/>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1:52" x14ac:dyDescent="0.25">
      <c r="A76" s="48"/>
      <c r="H76" s="48"/>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1:52" x14ac:dyDescent="0.25">
      <c r="A77" s="48"/>
      <c r="H77" s="48"/>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1:52" x14ac:dyDescent="0.25">
      <c r="A78" s="48"/>
      <c r="H78" s="48"/>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1:52" x14ac:dyDescent="0.25">
      <c r="A79" s="48"/>
      <c r="H79" s="48"/>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1:52" x14ac:dyDescent="0.25">
      <c r="A80" s="48"/>
      <c r="H80" s="48"/>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1:52" x14ac:dyDescent="0.25">
      <c r="A81" s="48"/>
      <c r="H81" s="48"/>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1: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1: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1: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1: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1: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1: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1: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1: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1: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1: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1: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1: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1: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1: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1: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AD1500">
    <sortCondition ref="A2:A1500"/>
  </sortState>
  <conditionalFormatting sqref="B75:T81 S73:T74">
    <cfRule type="containsText" dxfId="40" priority="49" operator="containsText" text=", USA">
      <formula>NOT(ISERROR(SEARCH(", USA",B73)))</formula>
    </cfRule>
    <cfRule type="containsText" dxfId="39" priority="50" operator="containsText" text=", CSA">
      <formula>NOT(ISERROR(SEARCH(", CSA",B73)))</formula>
    </cfRule>
  </conditionalFormatting>
  <conditionalFormatting sqref="AI2:AZ1048576">
    <cfRule type="cellIs" dxfId="38" priority="53" operator="greaterThan">
      <formula>0</formula>
    </cfRule>
  </conditionalFormatting>
  <conditionalFormatting sqref="A75:A81">
    <cfRule type="containsText" dxfId="35" priority="35" operator="containsText" text=", USA">
      <formula>NOT(ISERROR(SEARCH(", USA",A75)))</formula>
    </cfRule>
    <cfRule type="containsText" dxfId="34" priority="36" operator="containsText" text=", CSA">
      <formula>NOT(ISERROR(SEARCH(", CSA",A75)))</formula>
    </cfRule>
  </conditionalFormatting>
  <conditionalFormatting sqref="B2:G6">
    <cfRule type="containsText" dxfId="33" priority="33" operator="containsText" text=", USA">
      <formula>NOT(ISERROR(SEARCH(", USA",B2)))</formula>
    </cfRule>
    <cfRule type="containsText" dxfId="32" priority="34" operator="containsText" text=", CSA">
      <formula>NOT(ISERROR(SEARCH(", CSA",B2)))</formula>
    </cfRule>
  </conditionalFormatting>
  <conditionalFormatting sqref="H2:H5">
    <cfRule type="containsText" dxfId="31" priority="31" operator="containsText" text=", USA">
      <formula>NOT(ISERROR(SEARCH(", USA",H2)))</formula>
    </cfRule>
    <cfRule type="containsText" dxfId="30" priority="32" operator="containsText" text=", CSA">
      <formula>NOT(ISERROR(SEARCH(", CSA",H2)))</formula>
    </cfRule>
  </conditionalFormatting>
  <conditionalFormatting sqref="I2:P6">
    <cfRule type="containsText" dxfId="29" priority="29" operator="containsText" text=", USA">
      <formula>NOT(ISERROR(SEARCH(", USA",I2)))</formula>
    </cfRule>
    <cfRule type="containsText" dxfId="28" priority="30" operator="containsText" text=", CSA">
      <formula>NOT(ISERROR(SEARCH(", CSA",I2)))</formula>
    </cfRule>
  </conditionalFormatting>
  <conditionalFormatting sqref="B7:G71">
    <cfRule type="containsText" dxfId="21" priority="21" operator="containsText" text=", USA">
      <formula>NOT(ISERROR(SEARCH(", USA",B7)))</formula>
    </cfRule>
    <cfRule type="containsText" dxfId="20" priority="22" operator="containsText" text=", CSA">
      <formula>NOT(ISERROR(SEARCH(", CSA",B7)))</formula>
    </cfRule>
  </conditionalFormatting>
  <conditionalFormatting sqref="I7:AD72">
    <cfRule type="containsText" dxfId="19" priority="19" operator="containsText" text=", USA">
      <formula>NOT(ISERROR(SEARCH(", USA",I7)))</formula>
    </cfRule>
    <cfRule type="containsText" dxfId="18" priority="20" operator="containsText" text=", CSA">
      <formula>NOT(ISERROR(SEARCH(", CSA",I7)))</formula>
    </cfRule>
  </conditionalFormatting>
  <conditionalFormatting sqref="H66:H71 H61 H52 H44 H39:H40 H37 H35 H32 H30 H28 H24:H26 H21 H17 H12:H15">
    <cfRule type="containsText" dxfId="17" priority="17" operator="containsText" text=", USA">
      <formula>NOT(ISERROR(SEARCH(", USA",H12)))</formula>
    </cfRule>
    <cfRule type="containsText" dxfId="16" priority="18" operator="containsText" text=", CSA">
      <formula>NOT(ISERROR(SEARCH(", CSA",H12)))</formula>
    </cfRule>
  </conditionalFormatting>
  <conditionalFormatting sqref="B72:C72">
    <cfRule type="containsText" dxfId="15" priority="15" operator="containsText" text=", USA">
      <formula>NOT(ISERROR(SEARCH(", USA",B72)))</formula>
    </cfRule>
    <cfRule type="containsText" dxfId="14" priority="16" operator="containsText" text=", CSA">
      <formula>NOT(ISERROR(SEARCH(", CSA",B72)))</formula>
    </cfRule>
  </conditionalFormatting>
  <conditionalFormatting sqref="D72:G72">
    <cfRule type="containsText" dxfId="13" priority="13" operator="containsText" text=", USA">
      <formula>NOT(ISERROR(SEARCH(", USA",D72)))</formula>
    </cfRule>
    <cfRule type="containsText" dxfId="12" priority="14" operator="containsText" text=", CSA">
      <formula>NOT(ISERROR(SEARCH(", CSA",D72)))</formula>
    </cfRule>
  </conditionalFormatting>
  <conditionalFormatting sqref="H72">
    <cfRule type="containsText" dxfId="11" priority="11" operator="containsText" text=", USA">
      <formula>NOT(ISERROR(SEARCH(", USA",H72)))</formula>
    </cfRule>
    <cfRule type="containsText" dxfId="10" priority="12" operator="containsText" text=", CSA">
      <formula>NOT(ISERROR(SEARCH(", CSA",H72)))</formula>
    </cfRule>
  </conditionalFormatting>
  <conditionalFormatting sqref="B73:G73">
    <cfRule type="containsText" dxfId="9" priority="9" operator="containsText" text=", USA">
      <formula>NOT(ISERROR(SEARCH(", USA",B73)))</formula>
    </cfRule>
    <cfRule type="containsText" dxfId="8" priority="10" operator="containsText" text=", CSA">
      <formula>NOT(ISERROR(SEARCH(", CSA",B73)))</formula>
    </cfRule>
  </conditionalFormatting>
  <conditionalFormatting sqref="H73">
    <cfRule type="containsText" dxfId="7" priority="7" operator="containsText" text=", USA">
      <formula>NOT(ISERROR(SEARCH(", USA",H73)))</formula>
    </cfRule>
    <cfRule type="containsText" dxfId="6" priority="8" operator="containsText" text=", CSA">
      <formula>NOT(ISERROR(SEARCH(", CSA",H73)))</formula>
    </cfRule>
  </conditionalFormatting>
  <conditionalFormatting sqref="I73:R73">
    <cfRule type="containsText" dxfId="5" priority="5" operator="containsText" text=", USA">
      <formula>NOT(ISERROR(SEARCH(", USA",I73)))</formula>
    </cfRule>
    <cfRule type="containsText" dxfId="4" priority="6" operator="containsText" text=", CSA">
      <formula>NOT(ISERROR(SEARCH(", CSA",I73)))</formula>
    </cfRule>
  </conditionalFormatting>
  <conditionalFormatting sqref="B74:G74">
    <cfRule type="containsText" dxfId="3" priority="3" operator="containsText" text=", USA">
      <formula>NOT(ISERROR(SEARCH(", USA",B74)))</formula>
    </cfRule>
    <cfRule type="containsText" dxfId="2" priority="4" operator="containsText" text=", CSA">
      <formula>NOT(ISERROR(SEARCH(", CSA",B74)))</formula>
    </cfRule>
  </conditionalFormatting>
  <conditionalFormatting sqref="I74:R74">
    <cfRule type="containsText" dxfId="1" priority="1" operator="containsText" text=", USA">
      <formula>NOT(ISERROR(SEARCH(", USA",I74)))</formula>
    </cfRule>
    <cfRule type="containsText" dxfId="0" priority="2" operator="containsText" text=", CSA">
      <formula>NOT(ISERROR(SEARCH(", CSA",I74)))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E4" sqref="E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15</v>
      </c>
      <c r="E4" s="7" t="s">
        <v>1</v>
      </c>
    </row>
    <row r="5" spans="4:8" s="3" customFormat="1" ht="30" customHeight="1" x14ac:dyDescent="0.25">
      <c r="D5" s="96" t="s">
        <v>2</v>
      </c>
      <c r="E5" s="96"/>
    </row>
    <row r="6" spans="4:8" s="3" customFormat="1" ht="30" customHeight="1" x14ac:dyDescent="0.25">
      <c r="D6" s="8">
        <f>$L$25+$L$27+1</f>
        <v>5.2</v>
      </c>
      <c r="E6" s="9" t="s">
        <v>3</v>
      </c>
    </row>
    <row r="7" spans="4:8" s="3" customFormat="1" ht="30" customHeight="1" x14ac:dyDescent="0.25">
      <c r="D7" s="8">
        <f>$L$25+$L$28+1</f>
        <v>4.9000000000000004</v>
      </c>
      <c r="E7" s="9" t="s">
        <v>4</v>
      </c>
    </row>
    <row r="8" spans="4:8" s="3" customFormat="1" ht="30" customHeight="1" x14ac:dyDescent="0.25">
      <c r="D8" s="8">
        <f>($D$7+$D$9)/2-0.5</f>
        <v>3.75</v>
      </c>
      <c r="E8" s="9" t="s">
        <v>5</v>
      </c>
    </row>
    <row r="9" spans="4:8" s="3" customFormat="1" ht="30" customHeight="1" x14ac:dyDescent="0.25">
      <c r="D9" s="8">
        <f>($L$25)+($D$4*-1/100)</f>
        <v>3.6</v>
      </c>
      <c r="E9" s="9" t="s">
        <v>6</v>
      </c>
    </row>
    <row r="10" spans="4:8" ht="30" customHeight="1" x14ac:dyDescent="0.25">
      <c r="D10" s="8">
        <f>($L$25)+($D$4*-3/100)</f>
        <v>3.3</v>
      </c>
      <c r="E10" s="9" t="s">
        <v>7</v>
      </c>
    </row>
    <row r="11" spans="4:8" ht="30" customHeight="1" x14ac:dyDescent="0.25">
      <c r="D11" s="97" t="s">
        <v>8</v>
      </c>
      <c r="E11" s="97"/>
    </row>
    <row r="12" spans="4:8" ht="30" customHeight="1" x14ac:dyDescent="0.25">
      <c r="D12" s="8">
        <f>($L$25+$L$27+1)/2</f>
        <v>2.6</v>
      </c>
      <c r="E12" s="9" t="s">
        <v>3</v>
      </c>
      <c r="H12" s="4"/>
    </row>
    <row r="13" spans="4:8" ht="30" customHeight="1" x14ac:dyDescent="0.25">
      <c r="D13" s="8">
        <f>($L$25+$L$28+1)/2</f>
        <v>2.4500000000000002</v>
      </c>
      <c r="E13" s="9" t="s">
        <v>4</v>
      </c>
    </row>
    <row r="14" spans="4:8" ht="30" customHeight="1" x14ac:dyDescent="0.25">
      <c r="D14" s="8">
        <f>$D$8/2</f>
        <v>1.875</v>
      </c>
      <c r="E14" s="9" t="s">
        <v>5</v>
      </c>
    </row>
    <row r="15" spans="4:8" ht="30" customHeight="1" x14ac:dyDescent="0.25">
      <c r="D15" s="8">
        <f>$D$9/2</f>
        <v>1.8</v>
      </c>
      <c r="E15" s="9" t="s">
        <v>6</v>
      </c>
    </row>
    <row r="16" spans="4:8" ht="30" customHeight="1" x14ac:dyDescent="0.25">
      <c r="D16" s="8">
        <f>$D$10/2</f>
        <v>1.65</v>
      </c>
      <c r="E16" s="9" t="s">
        <v>7</v>
      </c>
    </row>
    <row r="17" spans="11:12" ht="30" customHeight="1" x14ac:dyDescent="0.25"/>
    <row r="25" spans="11:12" x14ac:dyDescent="0.25">
      <c r="K25" s="2" t="s">
        <v>9</v>
      </c>
      <c r="L25" s="2">
        <f>$D$4/4</f>
        <v>3.75</v>
      </c>
    </row>
    <row r="26" spans="11:12" x14ac:dyDescent="0.25">
      <c r="K26" s="2" t="s">
        <v>10</v>
      </c>
    </row>
    <row r="27" spans="11:12" x14ac:dyDescent="0.25">
      <c r="K27" s="2" t="s">
        <v>11</v>
      </c>
      <c r="L27" s="2">
        <f>$D$4*3/100</f>
        <v>0.45</v>
      </c>
    </row>
    <row r="28" spans="11:12" x14ac:dyDescent="0.25">
      <c r="K28" s="2" t="s">
        <v>12</v>
      </c>
      <c r="L28" s="2">
        <f>$D$4*1/100</f>
        <v>0.15</v>
      </c>
    </row>
    <row r="29" spans="11:12" x14ac:dyDescent="0.25">
      <c r="K29" s="2" t="s">
        <v>13</v>
      </c>
    </row>
    <row r="30" spans="11:12" x14ac:dyDescent="0.25">
      <c r="K30" s="2" t="s">
        <v>14</v>
      </c>
      <c r="L30" s="2">
        <f>($L$25)+($D$4*-1/100)</f>
        <v>3.6</v>
      </c>
    </row>
    <row r="31" spans="11:12" x14ac:dyDescent="0.25">
      <c r="K31" s="2" t="s">
        <v>15</v>
      </c>
      <c r="L31" s="2">
        <f>($L$25)+($D$4*-3/100)</f>
        <v>3.3</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Olivier Bianchi</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2025-04-17T03:43:36Z</dcterms:modified>
</cp:coreProperties>
</file>